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ml.chartshapes+xml"/>
  <Override PartName="/xl/charts/chart1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+xml"/>
  <Override PartName="/xl/charts/chart2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3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3.xml" ContentType="application/vnd.openxmlformats-officedocument.drawingml.chartshapes+xml"/>
  <Override PartName="/xl/charts/chart25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6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7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3 UGM\Angkatan 2014 - 2018\F. Disertasi (Juni 2017)\Uji skala kecil laboratorium (Timbunan)\Hasil model lab\"/>
    </mc:Choice>
  </mc:AlternateContent>
  <bookViews>
    <workbookView xWindow="0" yWindow="0" windowWidth="20490" windowHeight="7755" tabRatio="743" activeTab="5"/>
  </bookViews>
  <sheets>
    <sheet name="Data" sheetId="1" r:id="rId1"/>
    <sheet name="Defleksi" sheetId="7" r:id="rId2"/>
    <sheet name="Kec s" sheetId="5" r:id="rId3"/>
    <sheet name="Kec konsolidasi" sheetId="6" r:id="rId4"/>
    <sheet name="Kalibrasi letak dial" sheetId="4" r:id="rId5"/>
    <sheet name="Hypebolic and Asaoka method" sheetId="8" r:id="rId6"/>
    <sheet name="Stainbrener" sheetId="10" r:id="rId7"/>
  </sheets>
  <externalReferences>
    <externalReference r:id="rId8"/>
    <externalReference r:id="rId9"/>
    <externalReference r:id="rId10"/>
  </externalReferences>
  <definedNames>
    <definedName name="_xlnm.Print_Area" localSheetId="0">Data!$B$2:$R$59</definedName>
    <definedName name="_xlnm.Print_Area" localSheetId="1">Defleksi!$B$76:$H$85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7" i="7" l="1"/>
  <c r="N133" i="7" l="1"/>
  <c r="L126" i="7"/>
  <c r="F144" i="7" l="1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143" i="7"/>
  <c r="D147" i="7"/>
  <c r="D146" i="7"/>
  <c r="D145" i="7"/>
  <c r="D144" i="7"/>
  <c r="D143" i="7"/>
  <c r="C143" i="7"/>
  <c r="L133" i="7"/>
  <c r="N130" i="7"/>
  <c r="O130" i="7"/>
  <c r="O131" i="7" s="1"/>
  <c r="L130" i="7"/>
  <c r="L129" i="7"/>
  <c r="L128" i="7"/>
  <c r="L127" i="7"/>
  <c r="H102" i="7"/>
  <c r="G102" i="7"/>
  <c r="F102" i="7"/>
  <c r="E102" i="7"/>
  <c r="D102" i="7"/>
  <c r="C102" i="7"/>
  <c r="D10" i="8" l="1"/>
  <c r="A17" i="1" l="1"/>
  <c r="A16" i="1"/>
  <c r="G23" i="10" l="1"/>
  <c r="G22" i="10"/>
  <c r="G21" i="10"/>
  <c r="G20" i="10"/>
  <c r="G19" i="10"/>
  <c r="G18" i="10"/>
  <c r="G17" i="10"/>
  <c r="G16" i="10"/>
  <c r="G15" i="10"/>
  <c r="G14" i="10"/>
  <c r="C19" i="10"/>
  <c r="D19" i="10" s="1"/>
  <c r="C18" i="10"/>
  <c r="D18" i="10" s="1"/>
  <c r="C17" i="10"/>
  <c r="C16" i="10"/>
  <c r="D16" i="10" s="1"/>
  <c r="C15" i="10"/>
  <c r="D15" i="10" s="1"/>
  <c r="C14" i="10"/>
  <c r="D14" i="10" s="1"/>
  <c r="D17" i="10"/>
  <c r="AC26" i="10"/>
  <c r="AC24" i="10"/>
  <c r="AC22" i="10"/>
  <c r="AC20" i="10"/>
  <c r="AC18" i="10"/>
  <c r="AC16" i="10"/>
  <c r="S6" i="1" l="1"/>
  <c r="J4" i="8" l="1"/>
  <c r="I13" i="10"/>
  <c r="I19" i="10"/>
  <c r="I18" i="10"/>
  <c r="I17" i="10"/>
  <c r="I16" i="10"/>
  <c r="I15" i="10"/>
  <c r="I14" i="10"/>
  <c r="C8" i="10"/>
  <c r="C7" i="10"/>
  <c r="C10" i="8" l="1"/>
  <c r="C9" i="8"/>
  <c r="C8" i="8"/>
  <c r="C64" i="8" s="1"/>
  <c r="D63" i="8" s="1"/>
  <c r="C7" i="8"/>
  <c r="C63" i="8" s="1"/>
  <c r="D62" i="8" s="1"/>
  <c r="C6" i="8"/>
  <c r="C62" i="8" s="1"/>
  <c r="D61" i="8" s="1"/>
  <c r="C5" i="8"/>
  <c r="D5" i="8" s="1"/>
  <c r="E71" i="8"/>
  <c r="C67" i="8"/>
  <c r="H41" i="8" s="1"/>
  <c r="A66" i="8"/>
  <c r="A65" i="8"/>
  <c r="A64" i="8"/>
  <c r="A63" i="8"/>
  <c r="E63" i="8" s="1"/>
  <c r="A62" i="8"/>
  <c r="A61" i="8"/>
  <c r="C60" i="8"/>
  <c r="B60" i="8"/>
  <c r="A60" i="8"/>
  <c r="B59" i="8"/>
  <c r="A59" i="8"/>
  <c r="G44" i="8"/>
  <c r="F44" i="8"/>
  <c r="G43" i="8"/>
  <c r="F43" i="8"/>
  <c r="G42" i="8"/>
  <c r="F42" i="8"/>
  <c r="G41" i="8"/>
  <c r="F41" i="8"/>
  <c r="H40" i="8"/>
  <c r="G40" i="8"/>
  <c r="F40" i="8"/>
  <c r="G39" i="8"/>
  <c r="F39" i="8"/>
  <c r="G38" i="8"/>
  <c r="F38" i="8"/>
  <c r="G37" i="8"/>
  <c r="F37" i="8"/>
  <c r="H36" i="8"/>
  <c r="G36" i="8"/>
  <c r="F36" i="8"/>
  <c r="G35" i="8"/>
  <c r="F35" i="8"/>
  <c r="G34" i="8"/>
  <c r="F34" i="8"/>
  <c r="G33" i="8"/>
  <c r="F33" i="8"/>
  <c r="H32" i="8"/>
  <c r="G32" i="8"/>
  <c r="F32" i="8"/>
  <c r="B32" i="8"/>
  <c r="H31" i="8"/>
  <c r="G31" i="8"/>
  <c r="F31" i="8"/>
  <c r="B31" i="8"/>
  <c r="H30" i="8"/>
  <c r="G30" i="8"/>
  <c r="F30" i="8"/>
  <c r="G29" i="8"/>
  <c r="F29" i="8"/>
  <c r="G28" i="8"/>
  <c r="F28" i="8"/>
  <c r="G27" i="8"/>
  <c r="F27" i="8"/>
  <c r="H26" i="8"/>
  <c r="G26" i="8"/>
  <c r="F26" i="8"/>
  <c r="G25" i="8"/>
  <c r="F25" i="8"/>
  <c r="C25" i="8"/>
  <c r="G24" i="8"/>
  <c r="F24" i="8"/>
  <c r="G23" i="8"/>
  <c r="F23" i="8"/>
  <c r="G22" i="8"/>
  <c r="F22" i="8"/>
  <c r="G21" i="8"/>
  <c r="F21" i="8"/>
  <c r="C21" i="8"/>
  <c r="C22" i="8" s="1"/>
  <c r="G20" i="8"/>
  <c r="F20" i="8"/>
  <c r="C20" i="8"/>
  <c r="C32" i="8" s="1"/>
  <c r="G19" i="8"/>
  <c r="F19" i="8"/>
  <c r="H18" i="8"/>
  <c r="G18" i="8"/>
  <c r="F18" i="8"/>
  <c r="G17" i="8"/>
  <c r="F17" i="8"/>
  <c r="G16" i="8"/>
  <c r="F16" i="8"/>
  <c r="C16" i="8"/>
  <c r="C30" i="8" s="1"/>
  <c r="G15" i="8"/>
  <c r="F15" i="8"/>
  <c r="D15" i="8"/>
  <c r="G14" i="8"/>
  <c r="F14" i="8"/>
  <c r="S13" i="8"/>
  <c r="G13" i="8"/>
  <c r="F13" i="8"/>
  <c r="G12" i="8"/>
  <c r="F12" i="8"/>
  <c r="S11" i="8"/>
  <c r="G11" i="8"/>
  <c r="F11" i="8"/>
  <c r="H10" i="8"/>
  <c r="G10" i="8"/>
  <c r="F10" i="8"/>
  <c r="C66" i="8"/>
  <c r="D65" i="8" s="1"/>
  <c r="B10" i="8"/>
  <c r="B66" i="8" s="1"/>
  <c r="G9" i="8"/>
  <c r="E9" i="8"/>
  <c r="D9" i="8"/>
  <c r="B9" i="8"/>
  <c r="B65" i="8" s="1"/>
  <c r="G8" i="8"/>
  <c r="E8" i="8"/>
  <c r="B8" i="8"/>
  <c r="B64" i="8" s="1"/>
  <c r="G7" i="8"/>
  <c r="E7" i="8"/>
  <c r="B7" i="8"/>
  <c r="B63" i="8" s="1"/>
  <c r="G6" i="8"/>
  <c r="E6" i="8"/>
  <c r="B6" i="8"/>
  <c r="B62" i="8" s="1"/>
  <c r="G5" i="8"/>
  <c r="E5" i="8"/>
  <c r="B5" i="8"/>
  <c r="B61" i="8" s="1"/>
  <c r="I5" i="8" l="1"/>
  <c r="H17" i="8"/>
  <c r="I17" i="8" s="1"/>
  <c r="I22" i="8"/>
  <c r="H24" i="8"/>
  <c r="H25" i="8"/>
  <c r="H29" i="8"/>
  <c r="I29" i="8" s="1"/>
  <c r="H35" i="8"/>
  <c r="H39" i="8"/>
  <c r="H43" i="8"/>
  <c r="E60" i="8"/>
  <c r="E64" i="8"/>
  <c r="E69" i="8"/>
  <c r="E70" i="8" s="1"/>
  <c r="H4" i="8"/>
  <c r="H5" i="8"/>
  <c r="H6" i="8"/>
  <c r="I6" i="8" s="1"/>
  <c r="H7" i="8"/>
  <c r="I7" i="8" s="1"/>
  <c r="H8" i="8"/>
  <c r="I8" i="8" s="1"/>
  <c r="H13" i="8"/>
  <c r="I13" i="8" s="1"/>
  <c r="H14" i="8"/>
  <c r="I14" i="8" s="1"/>
  <c r="H15" i="8"/>
  <c r="I15" i="8" s="1"/>
  <c r="H16" i="8"/>
  <c r="I16" i="8" s="1"/>
  <c r="I19" i="8"/>
  <c r="H22" i="8"/>
  <c r="H23" i="8"/>
  <c r="I23" i="8" s="1"/>
  <c r="H28" i="8"/>
  <c r="I28" i="8" s="1"/>
  <c r="H34" i="8"/>
  <c r="I34" i="8" s="1"/>
  <c r="H38" i="8"/>
  <c r="H42" i="8"/>
  <c r="H9" i="8"/>
  <c r="I9" i="8" s="1"/>
  <c r="I10" i="8"/>
  <c r="H11" i="8"/>
  <c r="I11" i="8" s="1"/>
  <c r="H12" i="8"/>
  <c r="I12" i="8" s="1"/>
  <c r="I18" i="8"/>
  <c r="H19" i="8"/>
  <c r="H20" i="8"/>
  <c r="H21" i="8"/>
  <c r="I21" i="8" s="1"/>
  <c r="C23" i="8"/>
  <c r="H27" i="8"/>
  <c r="I30" i="8"/>
  <c r="I32" i="8"/>
  <c r="H33" i="8"/>
  <c r="I33" i="8" s="1"/>
  <c r="H37" i="8"/>
  <c r="E61" i="8"/>
  <c r="E65" i="8"/>
  <c r="I24" i="8"/>
  <c r="I27" i="8"/>
  <c r="I26" i="8"/>
  <c r="I31" i="8"/>
  <c r="I20" i="8"/>
  <c r="I25" i="8"/>
  <c r="D8" i="8"/>
  <c r="F5" i="8"/>
  <c r="F6" i="8"/>
  <c r="F7" i="8"/>
  <c r="F8" i="8"/>
  <c r="F9" i="8"/>
  <c r="E62" i="8"/>
  <c r="C31" i="8"/>
  <c r="C61" i="8"/>
  <c r="C65" i="8"/>
  <c r="D64" i="8" s="1"/>
  <c r="D6" i="8"/>
  <c r="D7" i="8"/>
  <c r="C29" i="8"/>
  <c r="C17" i="8"/>
  <c r="C18" i="8" s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I3" i="8" l="1"/>
  <c r="D70" i="8"/>
  <c r="D71" i="8" s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8" i="1"/>
  <c r="X8" i="1"/>
  <c r="T45" i="1"/>
  <c r="T41" i="1"/>
  <c r="T38" i="1"/>
  <c r="T44" i="1" s="1"/>
  <c r="T25" i="1"/>
  <c r="T21" i="1"/>
  <c r="T18" i="1"/>
  <c r="T24" i="1" s="1"/>
  <c r="T7" i="1"/>
  <c r="T48" i="1" s="1"/>
  <c r="B59" i="5"/>
  <c r="B58" i="5"/>
  <c r="B57" i="5"/>
  <c r="B56" i="5"/>
  <c r="B55" i="5"/>
  <c r="B54" i="5"/>
  <c r="T56" i="1" l="1"/>
  <c r="T52" i="1"/>
  <c r="T58" i="1"/>
  <c r="T54" i="1"/>
  <c r="T50" i="1"/>
  <c r="T53" i="1"/>
  <c r="T49" i="1"/>
  <c r="T55" i="1"/>
  <c r="T51" i="1"/>
  <c r="T57" i="1"/>
  <c r="T22" i="1"/>
  <c r="T26" i="1"/>
  <c r="T46" i="1"/>
  <c r="T19" i="1"/>
  <c r="T23" i="1"/>
  <c r="T27" i="1"/>
  <c r="T39" i="1"/>
  <c r="T43" i="1"/>
  <c r="T47" i="1"/>
  <c r="T59" i="1"/>
  <c r="T42" i="1"/>
  <c r="T8" i="1"/>
  <c r="T20" i="1"/>
  <c r="T28" i="1"/>
  <c r="T40" i="1"/>
  <c r="T36" i="1" l="1"/>
  <c r="T32" i="1"/>
  <c r="T33" i="1"/>
  <c r="T35" i="1"/>
  <c r="T31" i="1"/>
  <c r="T34" i="1"/>
  <c r="T30" i="1"/>
  <c r="T37" i="1"/>
  <c r="T29" i="1"/>
  <c r="T16" i="1"/>
  <c r="T12" i="1"/>
  <c r="T14" i="1"/>
  <c r="T17" i="1"/>
  <c r="T9" i="1"/>
  <c r="T15" i="1"/>
  <c r="T11" i="1"/>
  <c r="T10" i="1"/>
  <c r="T13" i="1"/>
  <c r="T68" i="1"/>
  <c r="T64" i="1"/>
  <c r="T60" i="1"/>
  <c r="T66" i="1"/>
  <c r="T62" i="1"/>
  <c r="T61" i="1"/>
  <c r="T67" i="1"/>
  <c r="T63" i="1"/>
  <c r="T65" i="1"/>
  <c r="H15" i="4" l="1"/>
  <c r="E15" i="4"/>
  <c r="M14" i="4"/>
  <c r="H14" i="4"/>
  <c r="G14" i="4"/>
  <c r="F14" i="4"/>
  <c r="E14" i="4"/>
  <c r="D14" i="4"/>
  <c r="C14" i="4"/>
  <c r="B14" i="4"/>
  <c r="M13" i="4"/>
  <c r="H13" i="4"/>
  <c r="G13" i="4"/>
  <c r="F13" i="4"/>
  <c r="E13" i="4"/>
  <c r="D13" i="4"/>
  <c r="C13" i="4"/>
  <c r="B13" i="4"/>
  <c r="M12" i="4"/>
  <c r="H12" i="4"/>
  <c r="G12" i="4"/>
  <c r="F12" i="4"/>
  <c r="E12" i="4"/>
  <c r="D12" i="4"/>
  <c r="C12" i="4"/>
  <c r="B12" i="4"/>
  <c r="M11" i="4"/>
  <c r="H11" i="4"/>
  <c r="G11" i="4"/>
  <c r="F11" i="4"/>
  <c r="E11" i="4"/>
  <c r="D11" i="4"/>
  <c r="C11" i="4"/>
  <c r="B11" i="4"/>
  <c r="M10" i="4"/>
  <c r="H10" i="4"/>
  <c r="G10" i="4"/>
  <c r="F10" i="4"/>
  <c r="E10" i="4"/>
  <c r="D10" i="4"/>
  <c r="C10" i="4"/>
  <c r="B10" i="4"/>
  <c r="M9" i="4"/>
  <c r="H9" i="4"/>
  <c r="G9" i="4"/>
  <c r="F9" i="4"/>
  <c r="E9" i="4"/>
  <c r="D9" i="4"/>
  <c r="C9" i="4"/>
  <c r="B9" i="4"/>
  <c r="M8" i="4"/>
  <c r="H8" i="4"/>
  <c r="G8" i="4"/>
  <c r="F8" i="4"/>
  <c r="E8" i="4"/>
  <c r="D8" i="4"/>
  <c r="C8" i="4"/>
  <c r="B8" i="4"/>
  <c r="M7" i="4"/>
  <c r="H7" i="4"/>
  <c r="G7" i="4"/>
  <c r="F7" i="4"/>
  <c r="E7" i="4"/>
  <c r="D7" i="4"/>
  <c r="C7" i="4"/>
  <c r="B7" i="4"/>
  <c r="M6" i="4"/>
  <c r="H6" i="4"/>
  <c r="G6" i="4"/>
  <c r="F6" i="4"/>
  <c r="E6" i="4"/>
  <c r="D6" i="4"/>
  <c r="C6" i="4"/>
  <c r="B6" i="4"/>
  <c r="M5" i="4"/>
  <c r="H5" i="4"/>
  <c r="G5" i="4"/>
  <c r="F5" i="4"/>
  <c r="E5" i="4"/>
  <c r="D5" i="4"/>
  <c r="C5" i="4"/>
  <c r="B5" i="4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N30" i="6"/>
  <c r="M30" i="6"/>
  <c r="L30" i="6"/>
  <c r="K30" i="6"/>
  <c r="J30" i="6"/>
  <c r="I30" i="6"/>
  <c r="H30" i="6"/>
  <c r="G30" i="6"/>
  <c r="F30" i="6"/>
  <c r="E30" i="6"/>
  <c r="D30" i="6"/>
  <c r="C30" i="6"/>
  <c r="N29" i="6"/>
  <c r="M29" i="6"/>
  <c r="L29" i="6"/>
  <c r="K29" i="6"/>
  <c r="J29" i="6"/>
  <c r="I29" i="6"/>
  <c r="H29" i="6"/>
  <c r="G29" i="6"/>
  <c r="F29" i="6"/>
  <c r="E29" i="6"/>
  <c r="D29" i="6"/>
  <c r="C29" i="6"/>
  <c r="N28" i="6"/>
  <c r="M28" i="6"/>
  <c r="L28" i="6"/>
  <c r="K28" i="6"/>
  <c r="J28" i="6"/>
  <c r="I28" i="6"/>
  <c r="H28" i="6"/>
  <c r="G28" i="6"/>
  <c r="F28" i="6"/>
  <c r="E28" i="6"/>
  <c r="D28" i="6"/>
  <c r="C28" i="6"/>
  <c r="N27" i="6"/>
  <c r="M27" i="6"/>
  <c r="L27" i="6"/>
  <c r="K27" i="6"/>
  <c r="J27" i="6"/>
  <c r="I27" i="6"/>
  <c r="H27" i="6"/>
  <c r="G27" i="6"/>
  <c r="F27" i="6"/>
  <c r="E27" i="6"/>
  <c r="D27" i="6"/>
  <c r="C27" i="6"/>
  <c r="N26" i="6"/>
  <c r="M26" i="6"/>
  <c r="L26" i="6"/>
  <c r="K26" i="6"/>
  <c r="J26" i="6"/>
  <c r="I26" i="6"/>
  <c r="H26" i="6"/>
  <c r="G26" i="6"/>
  <c r="F26" i="6"/>
  <c r="E26" i="6"/>
  <c r="D26" i="6"/>
  <c r="C26" i="6"/>
  <c r="N25" i="6"/>
  <c r="M25" i="6"/>
  <c r="L25" i="6"/>
  <c r="K25" i="6"/>
  <c r="J25" i="6"/>
  <c r="I25" i="6"/>
  <c r="H25" i="6"/>
  <c r="G25" i="6"/>
  <c r="F25" i="6"/>
  <c r="E25" i="6"/>
  <c r="D25" i="6"/>
  <c r="C25" i="6"/>
  <c r="N24" i="6"/>
  <c r="M24" i="6"/>
  <c r="L24" i="6"/>
  <c r="K24" i="6"/>
  <c r="J24" i="6"/>
  <c r="I24" i="6"/>
  <c r="H24" i="6"/>
  <c r="G24" i="6"/>
  <c r="F24" i="6"/>
  <c r="E24" i="6"/>
  <c r="D24" i="6"/>
  <c r="C24" i="6"/>
  <c r="N23" i="6"/>
  <c r="M23" i="6"/>
  <c r="L23" i="6"/>
  <c r="K23" i="6"/>
  <c r="J23" i="6"/>
  <c r="I23" i="6"/>
  <c r="H23" i="6"/>
  <c r="G23" i="6"/>
  <c r="F23" i="6"/>
  <c r="E23" i="6"/>
  <c r="D23" i="6"/>
  <c r="C23" i="6"/>
  <c r="N22" i="6"/>
  <c r="M22" i="6"/>
  <c r="L22" i="6"/>
  <c r="K22" i="6"/>
  <c r="J22" i="6"/>
  <c r="I22" i="6"/>
  <c r="H22" i="6"/>
  <c r="G22" i="6"/>
  <c r="F22" i="6"/>
  <c r="E22" i="6"/>
  <c r="D22" i="6"/>
  <c r="C22" i="6"/>
  <c r="N21" i="6"/>
  <c r="M21" i="6"/>
  <c r="L21" i="6"/>
  <c r="K21" i="6"/>
  <c r="J21" i="6"/>
  <c r="I21" i="6"/>
  <c r="H21" i="6"/>
  <c r="G21" i="6"/>
  <c r="F21" i="6"/>
  <c r="E21" i="6"/>
  <c r="D21" i="6"/>
  <c r="C21" i="6"/>
  <c r="N20" i="6"/>
  <c r="M20" i="6"/>
  <c r="L20" i="6"/>
  <c r="K20" i="6"/>
  <c r="J20" i="6"/>
  <c r="I20" i="6"/>
  <c r="H20" i="6"/>
  <c r="G20" i="6"/>
  <c r="F20" i="6"/>
  <c r="E20" i="6"/>
  <c r="D20" i="6"/>
  <c r="C20" i="6"/>
  <c r="N19" i="6"/>
  <c r="M19" i="6"/>
  <c r="L19" i="6"/>
  <c r="K19" i="6"/>
  <c r="J19" i="6"/>
  <c r="I19" i="6"/>
  <c r="H19" i="6"/>
  <c r="G19" i="6"/>
  <c r="F19" i="6"/>
  <c r="E19" i="6"/>
  <c r="D19" i="6"/>
  <c r="C19" i="6"/>
  <c r="N18" i="6"/>
  <c r="M18" i="6"/>
  <c r="L18" i="6"/>
  <c r="K18" i="6"/>
  <c r="J18" i="6"/>
  <c r="I18" i="6"/>
  <c r="H18" i="6"/>
  <c r="G18" i="6"/>
  <c r="F18" i="6"/>
  <c r="E18" i="6"/>
  <c r="D18" i="6"/>
  <c r="C18" i="6"/>
  <c r="N17" i="6"/>
  <c r="M17" i="6"/>
  <c r="L17" i="6"/>
  <c r="K17" i="6"/>
  <c r="J17" i="6"/>
  <c r="I17" i="6"/>
  <c r="H17" i="6"/>
  <c r="G17" i="6"/>
  <c r="F17" i="6"/>
  <c r="E17" i="6"/>
  <c r="D17" i="6"/>
  <c r="C17" i="6"/>
  <c r="N16" i="6"/>
  <c r="M16" i="6"/>
  <c r="L16" i="6"/>
  <c r="K16" i="6"/>
  <c r="J16" i="6"/>
  <c r="I16" i="6"/>
  <c r="H16" i="6"/>
  <c r="G16" i="6"/>
  <c r="F16" i="6"/>
  <c r="E16" i="6"/>
  <c r="D16" i="6"/>
  <c r="C16" i="6"/>
  <c r="N15" i="6"/>
  <c r="M15" i="6"/>
  <c r="L15" i="6"/>
  <c r="K15" i="6"/>
  <c r="J15" i="6"/>
  <c r="I15" i="6"/>
  <c r="H15" i="6"/>
  <c r="G15" i="6"/>
  <c r="F15" i="6"/>
  <c r="E15" i="6"/>
  <c r="D15" i="6"/>
  <c r="C15" i="6"/>
  <c r="N14" i="6"/>
  <c r="M14" i="6"/>
  <c r="L14" i="6"/>
  <c r="K14" i="6"/>
  <c r="J14" i="6"/>
  <c r="I14" i="6"/>
  <c r="H14" i="6"/>
  <c r="G14" i="6"/>
  <c r="F14" i="6"/>
  <c r="E14" i="6"/>
  <c r="D14" i="6"/>
  <c r="C14" i="6"/>
  <c r="N13" i="6"/>
  <c r="M13" i="6"/>
  <c r="L13" i="6"/>
  <c r="K13" i="6"/>
  <c r="J13" i="6"/>
  <c r="I13" i="6"/>
  <c r="H13" i="6"/>
  <c r="G13" i="6"/>
  <c r="F13" i="6"/>
  <c r="E13" i="6"/>
  <c r="D13" i="6"/>
  <c r="C13" i="6"/>
  <c r="N12" i="6"/>
  <c r="M12" i="6"/>
  <c r="L12" i="6"/>
  <c r="K12" i="6"/>
  <c r="J12" i="6"/>
  <c r="I12" i="6"/>
  <c r="H12" i="6"/>
  <c r="G12" i="6"/>
  <c r="F12" i="6"/>
  <c r="E12" i="6"/>
  <c r="D12" i="6"/>
  <c r="C12" i="6"/>
  <c r="N11" i="6"/>
  <c r="M11" i="6"/>
  <c r="L11" i="6"/>
  <c r="K11" i="6"/>
  <c r="J11" i="6"/>
  <c r="I11" i="6"/>
  <c r="H11" i="6"/>
  <c r="G11" i="6"/>
  <c r="F11" i="6"/>
  <c r="E11" i="6"/>
  <c r="D11" i="6"/>
  <c r="C11" i="6"/>
  <c r="N10" i="6"/>
  <c r="M10" i="6"/>
  <c r="L10" i="6"/>
  <c r="K10" i="6"/>
  <c r="J10" i="6"/>
  <c r="I10" i="6"/>
  <c r="H10" i="6"/>
  <c r="G10" i="6"/>
  <c r="F10" i="6"/>
  <c r="E10" i="6"/>
  <c r="D10" i="6"/>
  <c r="C10" i="6"/>
  <c r="N9" i="6"/>
  <c r="M9" i="6"/>
  <c r="L9" i="6"/>
  <c r="K9" i="6"/>
  <c r="J9" i="6"/>
  <c r="I9" i="6"/>
  <c r="H9" i="6"/>
  <c r="G9" i="6"/>
  <c r="F9" i="6"/>
  <c r="E9" i="6"/>
  <c r="D9" i="6"/>
  <c r="C9" i="6"/>
  <c r="N8" i="6"/>
  <c r="M8" i="6"/>
  <c r="L8" i="6"/>
  <c r="K8" i="6"/>
  <c r="J8" i="6"/>
  <c r="I8" i="6"/>
  <c r="H8" i="6"/>
  <c r="G8" i="6"/>
  <c r="F8" i="6"/>
  <c r="E8" i="6"/>
  <c r="D8" i="6"/>
  <c r="C8" i="6"/>
  <c r="N7" i="6"/>
  <c r="M7" i="6"/>
  <c r="L7" i="6"/>
  <c r="K7" i="6"/>
  <c r="J7" i="6"/>
  <c r="I7" i="6"/>
  <c r="H7" i="6"/>
  <c r="G7" i="6"/>
  <c r="F7" i="6"/>
  <c r="E7" i="6"/>
  <c r="D7" i="6"/>
  <c r="C7" i="6"/>
  <c r="N6" i="6"/>
  <c r="M6" i="6"/>
  <c r="L6" i="6"/>
  <c r="K6" i="6"/>
  <c r="J6" i="6"/>
  <c r="I6" i="6"/>
  <c r="H6" i="6"/>
  <c r="G6" i="6"/>
  <c r="F6" i="6"/>
  <c r="E6" i="6"/>
  <c r="D6" i="6"/>
  <c r="C6" i="6"/>
  <c r="N5" i="6"/>
  <c r="M5" i="6"/>
  <c r="L5" i="6"/>
  <c r="K5" i="6"/>
  <c r="J5" i="6"/>
  <c r="I5" i="6"/>
  <c r="H5" i="6"/>
  <c r="G5" i="6"/>
  <c r="F5" i="6"/>
  <c r="E5" i="6"/>
  <c r="D5" i="6"/>
  <c r="C5" i="6"/>
  <c r="S4" i="6"/>
  <c r="N4" i="6"/>
  <c r="M4" i="6"/>
  <c r="L4" i="6"/>
  <c r="K4" i="6"/>
  <c r="J4" i="6"/>
  <c r="I4" i="6"/>
  <c r="H4" i="6"/>
  <c r="G4" i="6"/>
  <c r="F4" i="6"/>
  <c r="E4" i="6"/>
  <c r="D4" i="6"/>
  <c r="C4" i="6"/>
  <c r="S3" i="6"/>
  <c r="P2" i="6"/>
  <c r="C32" i="5"/>
  <c r="C14" i="5"/>
  <c r="E12" i="5" s="1"/>
  <c r="B14" i="5"/>
  <c r="B41" i="5" s="1"/>
  <c r="C13" i="5"/>
  <c r="C40" i="5" s="1"/>
  <c r="B13" i="5"/>
  <c r="B40" i="5" s="1"/>
  <c r="C12" i="5"/>
  <c r="C39" i="5" s="1"/>
  <c r="B12" i="5"/>
  <c r="B39" i="5" s="1"/>
  <c r="C11" i="5"/>
  <c r="B11" i="5"/>
  <c r="B38" i="5" s="1"/>
  <c r="C10" i="5"/>
  <c r="B10" i="5"/>
  <c r="B37" i="5" s="1"/>
  <c r="C9" i="5"/>
  <c r="C36" i="5" s="1"/>
  <c r="B9" i="5"/>
  <c r="B36" i="5" s="1"/>
  <c r="C8" i="5"/>
  <c r="C35" i="5" s="1"/>
  <c r="B8" i="5"/>
  <c r="B35" i="5" s="1"/>
  <c r="C7" i="5"/>
  <c r="C34" i="5" s="1"/>
  <c r="B7" i="5"/>
  <c r="B34" i="5" s="1"/>
  <c r="C6" i="5"/>
  <c r="B6" i="5"/>
  <c r="B33" i="5" s="1"/>
  <c r="B5" i="5"/>
  <c r="B32" i="5" s="1"/>
  <c r="C105" i="7"/>
  <c r="H22" i="7"/>
  <c r="H39" i="7" s="1"/>
  <c r="H56" i="7" s="1"/>
  <c r="H7" i="7"/>
  <c r="H24" i="7" s="1"/>
  <c r="H41" i="7" s="1"/>
  <c r="H58" i="7" s="1"/>
  <c r="H93" i="7" s="1"/>
  <c r="F7" i="7"/>
  <c r="C106" i="7" s="1"/>
  <c r="D7" i="7"/>
  <c r="E7" i="7" s="1"/>
  <c r="H6" i="7"/>
  <c r="H23" i="7" s="1"/>
  <c r="G6" i="7"/>
  <c r="C100" i="7" s="1"/>
  <c r="F6" i="7"/>
  <c r="F23" i="7" s="1"/>
  <c r="E6" i="7"/>
  <c r="C98" i="7" s="1"/>
  <c r="D6" i="7"/>
  <c r="D23" i="7" s="1"/>
  <c r="H5" i="7"/>
  <c r="F5" i="7"/>
  <c r="F22" i="7" s="1"/>
  <c r="D5" i="7"/>
  <c r="E5" i="7" s="1"/>
  <c r="E80" i="1"/>
  <c r="E79" i="1"/>
  <c r="E78" i="1"/>
  <c r="E77" i="1"/>
  <c r="E76" i="1"/>
  <c r="G74" i="1"/>
  <c r="I74" i="1" s="1"/>
  <c r="R70" i="1"/>
  <c r="Q70" i="1"/>
  <c r="P70" i="1"/>
  <c r="N70" i="1"/>
  <c r="L70" i="1"/>
  <c r="K70" i="1"/>
  <c r="J70" i="1"/>
  <c r="F70" i="1"/>
  <c r="E70" i="1"/>
  <c r="C70" i="1"/>
  <c r="R69" i="1"/>
  <c r="Q69" i="1"/>
  <c r="P69" i="1"/>
  <c r="N69" i="1"/>
  <c r="L69" i="1"/>
  <c r="K69" i="1"/>
  <c r="J69" i="1"/>
  <c r="F69" i="1"/>
  <c r="E69" i="1"/>
  <c r="C69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R68" i="1"/>
  <c r="Q68" i="1"/>
  <c r="P68" i="1"/>
  <c r="N68" i="1"/>
  <c r="L68" i="1"/>
  <c r="K68" i="1"/>
  <c r="J68" i="1"/>
  <c r="F68" i="1"/>
  <c r="E68" i="1"/>
  <c r="C68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R67" i="1"/>
  <c r="Q67" i="1"/>
  <c r="P67" i="1"/>
  <c r="N67" i="1"/>
  <c r="L67" i="1"/>
  <c r="K67" i="1"/>
  <c r="J67" i="1"/>
  <c r="F67" i="1"/>
  <c r="E67" i="1"/>
  <c r="C67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R66" i="1"/>
  <c r="Q66" i="1"/>
  <c r="P66" i="1"/>
  <c r="N66" i="1"/>
  <c r="L66" i="1"/>
  <c r="K66" i="1"/>
  <c r="J66" i="1"/>
  <c r="F66" i="1"/>
  <c r="E66" i="1"/>
  <c r="C66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Q65" i="1"/>
  <c r="K65" i="1"/>
  <c r="E65" i="1"/>
  <c r="C65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E64" i="1"/>
  <c r="C64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Q63" i="1"/>
  <c r="E63" i="1"/>
  <c r="C63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Q62" i="1"/>
  <c r="E62" i="1"/>
  <c r="C62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Q61" i="1"/>
  <c r="E61" i="1"/>
  <c r="C61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Q58" i="1"/>
  <c r="E58" i="1"/>
  <c r="C58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Q57" i="1"/>
  <c r="E57" i="1"/>
  <c r="C57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Q56" i="1"/>
  <c r="E56" i="1"/>
  <c r="C56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Q55" i="1"/>
  <c r="E55" i="1"/>
  <c r="C55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Q54" i="1"/>
  <c r="E54" i="1"/>
  <c r="C54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Q53" i="1"/>
  <c r="E53" i="1"/>
  <c r="C53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Q52" i="1"/>
  <c r="E52" i="1"/>
  <c r="C52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Q51" i="1"/>
  <c r="E51" i="1"/>
  <c r="C51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Q50" i="1"/>
  <c r="E50" i="1"/>
  <c r="C50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Q49" i="1"/>
  <c r="E49" i="1"/>
  <c r="C49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Q48" i="1"/>
  <c r="E48" i="1"/>
  <c r="C48" i="1"/>
  <c r="B48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Q47" i="1"/>
  <c r="N47" i="1"/>
  <c r="K47" i="1"/>
  <c r="J47" i="1"/>
  <c r="H47" i="1"/>
  <c r="E47" i="1"/>
  <c r="C47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Q46" i="1"/>
  <c r="E46" i="1"/>
  <c r="C46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E45" i="1"/>
  <c r="C45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Q44" i="1"/>
  <c r="E44" i="1"/>
  <c r="C44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Q43" i="1"/>
  <c r="E43" i="1"/>
  <c r="C43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Q42" i="1"/>
  <c r="E42" i="1"/>
  <c r="C42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Q41" i="1"/>
  <c r="E41" i="1"/>
  <c r="C41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E40" i="1"/>
  <c r="C40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Q39" i="1"/>
  <c r="E39" i="1"/>
  <c r="C39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Q38" i="1"/>
  <c r="E38" i="1"/>
  <c r="C38" i="1"/>
  <c r="B38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C37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C36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C35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C34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C33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C32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C31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C30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C29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C28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X34" i="1" s="1"/>
  <c r="Q27" i="1"/>
  <c r="E27" i="1"/>
  <c r="C27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C26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C25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C24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R23" i="1"/>
  <c r="Q23" i="1"/>
  <c r="P23" i="1"/>
  <c r="N23" i="1"/>
  <c r="L23" i="1"/>
  <c r="K23" i="1"/>
  <c r="J23" i="1"/>
  <c r="H23" i="1"/>
  <c r="F23" i="1"/>
  <c r="E23" i="1"/>
  <c r="D23" i="1"/>
  <c r="C23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C22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C21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C20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C19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C18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X24" i="1" s="1"/>
  <c r="K17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R16" i="1"/>
  <c r="Q16" i="1"/>
  <c r="P16" i="1"/>
  <c r="N16" i="1"/>
  <c r="L16" i="1"/>
  <c r="K16" i="1"/>
  <c r="J16" i="1"/>
  <c r="H16" i="1"/>
  <c r="F16" i="1"/>
  <c r="E16" i="1"/>
  <c r="D16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K15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K14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K13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K12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K11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K10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K9" i="1"/>
  <c r="AM8" i="1"/>
  <c r="AL8" i="1"/>
  <c r="AK8" i="1"/>
  <c r="AJ8" i="1"/>
  <c r="AI8" i="1"/>
  <c r="AH8" i="1"/>
  <c r="AG8" i="1"/>
  <c r="AF8" i="1"/>
  <c r="C5" i="5" s="1"/>
  <c r="AE8" i="1"/>
  <c r="AD8" i="1"/>
  <c r="AC8" i="1"/>
  <c r="AB8" i="1"/>
  <c r="AA8" i="1"/>
  <c r="Z8" i="1"/>
  <c r="Y8" i="1"/>
  <c r="K8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Y4" i="1"/>
  <c r="AA4" i="1" s="1"/>
  <c r="U7" i="1" l="1"/>
  <c r="B14" i="10" s="1"/>
  <c r="D22" i="7"/>
  <c r="D39" i="7" s="1"/>
  <c r="D56" i="7" s="1"/>
  <c r="C97" i="7"/>
  <c r="F24" i="7"/>
  <c r="G24" i="7" s="1"/>
  <c r="D11" i="5"/>
  <c r="C38" i="5"/>
  <c r="X31" i="1"/>
  <c r="X35" i="1"/>
  <c r="X21" i="1"/>
  <c r="X26" i="1"/>
  <c r="X28" i="1"/>
  <c r="X32" i="1"/>
  <c r="X36" i="1"/>
  <c r="C99" i="7"/>
  <c r="D106" i="7"/>
  <c r="X18" i="1"/>
  <c r="X22" i="1"/>
  <c r="X23" i="1"/>
  <c r="X29" i="1"/>
  <c r="X33" i="1"/>
  <c r="X37" i="1"/>
  <c r="G7" i="7"/>
  <c r="H75" i="7"/>
  <c r="D8" i="5"/>
  <c r="E9" i="5"/>
  <c r="D12" i="5"/>
  <c r="E13" i="5"/>
  <c r="F13" i="5" s="1"/>
  <c r="X19" i="1"/>
  <c r="X30" i="1"/>
  <c r="G23" i="7"/>
  <c r="C101" i="7"/>
  <c r="E5" i="5"/>
  <c r="F5" i="5" s="1"/>
  <c r="E8" i="5"/>
  <c r="F8" i="5" s="1"/>
  <c r="F39" i="7"/>
  <c r="G22" i="7"/>
  <c r="D104" i="7"/>
  <c r="E22" i="7"/>
  <c r="C37" i="5"/>
  <c r="D10" i="5"/>
  <c r="E23" i="7"/>
  <c r="H73" i="7"/>
  <c r="H91" i="7"/>
  <c r="F12" i="5"/>
  <c r="C104" i="7"/>
  <c r="G5" i="7"/>
  <c r="D105" i="7"/>
  <c r="D99" i="7"/>
  <c r="F9" i="5"/>
  <c r="D13" i="5"/>
  <c r="D5" i="5"/>
  <c r="F40" i="7"/>
  <c r="D73" i="7"/>
  <c r="D91" i="7"/>
  <c r="D7" i="5"/>
  <c r="D40" i="7"/>
  <c r="H40" i="7"/>
  <c r="D101" i="7"/>
  <c r="D24" i="7"/>
  <c r="C33" i="5"/>
  <c r="D6" i="5"/>
  <c r="D9" i="5"/>
  <c r="E14" i="5"/>
  <c r="G8" i="5" s="1"/>
  <c r="G12" i="5"/>
  <c r="E10" i="5"/>
  <c r="E6" i="5"/>
  <c r="C41" i="5"/>
  <c r="D39" i="5" s="1"/>
  <c r="D14" i="5"/>
  <c r="E11" i="5"/>
  <c r="E7" i="5"/>
  <c r="G80" i="1"/>
  <c r="G78" i="1"/>
  <c r="G76" i="1"/>
  <c r="G79" i="1"/>
  <c r="G77" i="1"/>
  <c r="C3" i="5"/>
  <c r="S8" i="1"/>
  <c r="S28" i="1"/>
  <c r="S29" i="1" s="1"/>
  <c r="S30" i="1" s="1"/>
  <c r="S31" i="1" s="1"/>
  <c r="S32" i="1" s="1"/>
  <c r="S33" i="1" s="1"/>
  <c r="S34" i="1" s="1"/>
  <c r="S35" i="1" s="1"/>
  <c r="S36" i="1" s="1"/>
  <c r="S37" i="1" s="1"/>
  <c r="S9" i="1"/>
  <c r="S10" i="1" s="1"/>
  <c r="S11" i="1" s="1"/>
  <c r="S12" i="1" s="1"/>
  <c r="S13" i="1" s="1"/>
  <c r="S14" i="1" s="1"/>
  <c r="S15" i="1" s="1"/>
  <c r="S16" i="1" s="1"/>
  <c r="S17" i="1" s="1"/>
  <c r="S48" i="1" l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38" i="1"/>
  <c r="S39" i="1" s="1"/>
  <c r="S40" i="1" s="1"/>
  <c r="S41" i="1" s="1"/>
  <c r="S42" i="1" s="1"/>
  <c r="S43" i="1" s="1"/>
  <c r="S44" i="1" s="1"/>
  <c r="S45" i="1" s="1"/>
  <c r="S46" i="1" s="1"/>
  <c r="S47" i="1" s="1"/>
  <c r="H14" i="10"/>
  <c r="J5" i="8" s="1"/>
  <c r="B22" i="10"/>
  <c r="H22" i="10" s="1"/>
  <c r="B21" i="10"/>
  <c r="H21" i="10" s="1"/>
  <c r="B17" i="10"/>
  <c r="B20" i="10"/>
  <c r="B16" i="10"/>
  <c r="B23" i="10"/>
  <c r="H23" i="10" s="1"/>
  <c r="B19" i="10"/>
  <c r="B15" i="10"/>
  <c r="B18" i="10"/>
  <c r="G9" i="5"/>
  <c r="F41" i="7"/>
  <c r="X45" i="1"/>
  <c r="X41" i="1"/>
  <c r="X46" i="1"/>
  <c r="X42" i="1"/>
  <c r="X38" i="1"/>
  <c r="X47" i="1"/>
  <c r="X43" i="1"/>
  <c r="X39" i="1"/>
  <c r="X44" i="1"/>
  <c r="X40" i="1"/>
  <c r="G41" i="7"/>
  <c r="F58" i="7"/>
  <c r="D40" i="5"/>
  <c r="G13" i="5"/>
  <c r="H13" i="5" s="1"/>
  <c r="E106" i="7"/>
  <c r="D100" i="7"/>
  <c r="G40" i="7"/>
  <c r="D41" i="7"/>
  <c r="E24" i="7"/>
  <c r="E97" i="7"/>
  <c r="D57" i="7"/>
  <c r="F7" i="5"/>
  <c r="D34" i="5"/>
  <c r="F11" i="5"/>
  <c r="D38" i="5"/>
  <c r="H8" i="5"/>
  <c r="H12" i="5"/>
  <c r="D55" i="5"/>
  <c r="D32" i="5"/>
  <c r="E101" i="7"/>
  <c r="H57" i="7"/>
  <c r="E105" i="7"/>
  <c r="E99" i="7"/>
  <c r="F57" i="7"/>
  <c r="F56" i="7"/>
  <c r="G39" i="7"/>
  <c r="E104" i="7"/>
  <c r="H9" i="5"/>
  <c r="D33" i="5"/>
  <c r="F6" i="5"/>
  <c r="D37" i="5"/>
  <c r="F10" i="5"/>
  <c r="D41" i="5"/>
  <c r="D56" i="5" s="1"/>
  <c r="G10" i="5"/>
  <c r="G7" i="5"/>
  <c r="G11" i="5"/>
  <c r="G14" i="5"/>
  <c r="I13" i="5" s="1"/>
  <c r="G6" i="5"/>
  <c r="F14" i="5"/>
  <c r="E39" i="7"/>
  <c r="D35" i="5"/>
  <c r="E40" i="7"/>
  <c r="D98" i="7"/>
  <c r="G5" i="5"/>
  <c r="D36" i="5"/>
  <c r="H3" i="5"/>
  <c r="E31" i="5" s="1"/>
  <c r="C57" i="5" s="1"/>
  <c r="K128" i="7" s="1"/>
  <c r="F3" i="5"/>
  <c r="D31" i="5" s="1"/>
  <c r="C56" i="5" s="1"/>
  <c r="K127" i="7" s="1"/>
  <c r="L3" i="5"/>
  <c r="G31" i="5" s="1"/>
  <c r="C59" i="5" s="1"/>
  <c r="K130" i="7" s="1"/>
  <c r="C31" i="5"/>
  <c r="C55" i="5" s="1"/>
  <c r="J3" i="5"/>
  <c r="F31" i="5" s="1"/>
  <c r="C58" i="5" s="1"/>
  <c r="K129" i="7" s="1"/>
  <c r="C60" i="5" l="1"/>
  <c r="D60" i="5" s="1"/>
  <c r="K126" i="7"/>
  <c r="H19" i="10"/>
  <c r="J10" i="8" s="1"/>
  <c r="H17" i="10"/>
  <c r="J8" i="8" s="1"/>
  <c r="H18" i="10"/>
  <c r="J9" i="8" s="1"/>
  <c r="H16" i="10"/>
  <c r="J7" i="8" s="1"/>
  <c r="H15" i="10"/>
  <c r="J6" i="8" s="1"/>
  <c r="H20" i="10"/>
  <c r="J11" i="8" s="1"/>
  <c r="I8" i="5"/>
  <c r="F75" i="7"/>
  <c r="F106" i="7"/>
  <c r="F93" i="7"/>
  <c r="G58" i="7"/>
  <c r="X58" i="1"/>
  <c r="X54" i="1"/>
  <c r="X50" i="1"/>
  <c r="X55" i="1"/>
  <c r="X51" i="1"/>
  <c r="X56" i="1"/>
  <c r="X52" i="1"/>
  <c r="X48" i="1"/>
  <c r="X57" i="1"/>
  <c r="X53" i="1"/>
  <c r="X49" i="1"/>
  <c r="E100" i="7"/>
  <c r="G57" i="7"/>
  <c r="H5" i="5"/>
  <c r="E32" i="5"/>
  <c r="J13" i="5"/>
  <c r="E35" i="5"/>
  <c r="D58" i="7"/>
  <c r="E41" i="7"/>
  <c r="J8" i="5"/>
  <c r="E38" i="5"/>
  <c r="H11" i="5"/>
  <c r="E34" i="5"/>
  <c r="H7" i="5"/>
  <c r="E40" i="5"/>
  <c r="H92" i="7"/>
  <c r="H101" i="7" s="1"/>
  <c r="F101" i="7"/>
  <c r="H74" i="7"/>
  <c r="G101" i="7" s="1"/>
  <c r="D92" i="7"/>
  <c r="H97" i="7" s="1"/>
  <c r="F97" i="7"/>
  <c r="D74" i="7"/>
  <c r="G97" i="7" s="1"/>
  <c r="E57" i="7"/>
  <c r="E98" i="7"/>
  <c r="H14" i="5"/>
  <c r="E41" i="5"/>
  <c r="D57" i="5" s="1"/>
  <c r="I11" i="5"/>
  <c r="I7" i="5"/>
  <c r="I14" i="5"/>
  <c r="K8" i="5" s="1"/>
  <c r="I10" i="5"/>
  <c r="I6" i="5"/>
  <c r="I9" i="5"/>
  <c r="H10" i="5"/>
  <c r="E37" i="5"/>
  <c r="F74" i="7"/>
  <c r="F92" i="7"/>
  <c r="F105" i="7"/>
  <c r="F99" i="7"/>
  <c r="H6" i="5"/>
  <c r="E33" i="5"/>
  <c r="I5" i="5"/>
  <c r="I12" i="5"/>
  <c r="E36" i="5"/>
  <c r="G56" i="7"/>
  <c r="F104" i="7"/>
  <c r="F73" i="7"/>
  <c r="F91" i="7"/>
  <c r="E56" i="7"/>
  <c r="E39" i="5"/>
  <c r="K9" i="5" l="1"/>
  <c r="K5" i="5"/>
  <c r="L5" i="5" s="1"/>
  <c r="K13" i="5"/>
  <c r="L13" i="5" s="1"/>
  <c r="G93" i="7"/>
  <c r="H106" i="7"/>
  <c r="K11" i="5"/>
  <c r="G38" i="5" s="1"/>
  <c r="K14" i="5"/>
  <c r="L14" i="5" s="1"/>
  <c r="G74" i="7"/>
  <c r="G100" i="7" s="1"/>
  <c r="F100" i="7"/>
  <c r="G92" i="7"/>
  <c r="H100" i="7" s="1"/>
  <c r="X67" i="1"/>
  <c r="X65" i="1"/>
  <c r="X64" i="1"/>
  <c r="X60" i="1"/>
  <c r="X59" i="1"/>
  <c r="X61" i="1"/>
  <c r="X68" i="1"/>
  <c r="X66" i="1"/>
  <c r="X62" i="1"/>
  <c r="X63" i="1"/>
  <c r="G106" i="7"/>
  <c r="G75" i="7"/>
  <c r="G91" i="7"/>
  <c r="H104" i="7"/>
  <c r="E91" i="7"/>
  <c r="F36" i="5"/>
  <c r="J9" i="5"/>
  <c r="F38" i="5"/>
  <c r="J11" i="5"/>
  <c r="G104" i="7"/>
  <c r="G73" i="7"/>
  <c r="E73" i="7"/>
  <c r="L11" i="5"/>
  <c r="G105" i="7"/>
  <c r="G99" i="7"/>
  <c r="F37" i="5"/>
  <c r="J10" i="5"/>
  <c r="G35" i="5"/>
  <c r="L8" i="5"/>
  <c r="F40" i="5"/>
  <c r="F39" i="5"/>
  <c r="J12" i="5"/>
  <c r="L9" i="5"/>
  <c r="F41" i="5"/>
  <c r="D58" i="5" s="1"/>
  <c r="J14" i="5"/>
  <c r="K10" i="5"/>
  <c r="K6" i="5"/>
  <c r="K7" i="5"/>
  <c r="K12" i="5"/>
  <c r="E58" i="7"/>
  <c r="D75" i="7"/>
  <c r="E75" i="7" s="1"/>
  <c r="D93" i="7"/>
  <c r="E93" i="7" s="1"/>
  <c r="H105" i="7"/>
  <c r="H99" i="7"/>
  <c r="J6" i="5"/>
  <c r="F33" i="5"/>
  <c r="F32" i="5"/>
  <c r="J5" i="5"/>
  <c r="F34" i="5"/>
  <c r="J7" i="5"/>
  <c r="G32" i="5"/>
  <c r="F98" i="7"/>
  <c r="E74" i="7"/>
  <c r="G98" i="7" s="1"/>
  <c r="E92" i="7"/>
  <c r="H98" i="7" s="1"/>
  <c r="F35" i="5"/>
  <c r="G40" i="5" l="1"/>
  <c r="G41" i="5"/>
  <c r="D59" i="5" s="1"/>
  <c r="G36" i="5"/>
  <c r="G33" i="5"/>
  <c r="L6" i="5"/>
  <c r="G37" i="5"/>
  <c r="L10" i="5"/>
  <c r="G39" i="5"/>
  <c r="L12" i="5"/>
  <c r="L7" i="5"/>
  <c r="G34" i="5"/>
  <c r="G143" i="7" l="1"/>
  <c r="G145" i="7" l="1"/>
  <c r="G230" i="7"/>
  <c r="G241" i="7"/>
  <c r="G148" i="7"/>
  <c r="G174" i="7"/>
  <c r="G204" i="7"/>
  <c r="G153" i="7"/>
  <c r="G151" i="7"/>
  <c r="G187" i="7"/>
  <c r="G179" i="7"/>
  <c r="G177" i="7"/>
  <c r="G170" i="7"/>
  <c r="G224" i="7"/>
  <c r="G196" i="7"/>
  <c r="G206" i="7"/>
  <c r="G227" i="7"/>
  <c r="G239" i="7"/>
  <c r="G216" i="7"/>
  <c r="G163" i="7"/>
  <c r="G161" i="7"/>
  <c r="G235" i="7"/>
  <c r="G185" i="7"/>
  <c r="G155" i="7"/>
  <c r="G172" i="7"/>
  <c r="G213" i="7"/>
  <c r="G173" i="7"/>
  <c r="G219" i="7"/>
  <c r="G217" i="7"/>
  <c r="G200" i="7"/>
  <c r="G222" i="7"/>
  <c r="G212" i="7"/>
  <c r="G150" i="7"/>
  <c r="G199" i="7"/>
  <c r="G202" i="7"/>
  <c r="G231" i="7"/>
  <c r="G147" i="7"/>
  <c r="G203" i="7"/>
  <c r="G169" i="7"/>
  <c r="G191" i="7"/>
  <c r="G190" i="7"/>
  <c r="G210" i="7"/>
  <c r="G208" i="7"/>
  <c r="G152" i="7"/>
  <c r="G229" i="7"/>
  <c r="G157" i="7"/>
  <c r="G168" i="7"/>
  <c r="G186" i="7"/>
  <c r="G158" i="7"/>
  <c r="G240" i="7"/>
  <c r="G183" i="7"/>
  <c r="G209" i="7"/>
  <c r="G192" i="7"/>
  <c r="G201" i="7"/>
  <c r="G232" i="7"/>
  <c r="G171" i="7"/>
  <c r="G146" i="7"/>
  <c r="G156" i="7"/>
  <c r="G193" i="7"/>
  <c r="G182" i="7"/>
  <c r="G225" i="7"/>
  <c r="G211" i="7"/>
  <c r="G243" i="7"/>
  <c r="G198" i="7"/>
  <c r="G218" i="7"/>
  <c r="G164" i="7"/>
  <c r="G180" i="7"/>
  <c r="G144" i="7"/>
  <c r="G178" i="7"/>
  <c r="G166" i="7"/>
  <c r="G226" i="7"/>
  <c r="G221" i="7"/>
  <c r="G181" i="7"/>
  <c r="G207" i="7"/>
  <c r="G237" i="7"/>
  <c r="G238" i="7"/>
  <c r="G162" i="7"/>
  <c r="G236" i="7"/>
  <c r="G167" i="7"/>
  <c r="G220" i="7"/>
  <c r="G189" i="7"/>
  <c r="G223" i="7"/>
  <c r="G228" i="7"/>
  <c r="G176" i="7"/>
  <c r="G195" i="7"/>
  <c r="G175" i="7"/>
  <c r="G242" i="7"/>
  <c r="G205" i="7"/>
  <c r="G165" i="7"/>
  <c r="G234" i="7"/>
  <c r="G184" i="7"/>
  <c r="G194" i="7"/>
  <c r="G149" i="7"/>
  <c r="G188" i="7"/>
  <c r="G233" i="7"/>
  <c r="G197" i="7"/>
  <c r="G214" i="7"/>
  <c r="G154" i="7"/>
  <c r="G159" i="7"/>
  <c r="G215" i="7"/>
  <c r="G160" i="7"/>
</calcChain>
</file>

<file path=xl/sharedStrings.xml><?xml version="1.0" encoding="utf-8"?>
<sst xmlns="http://schemas.openxmlformats.org/spreadsheetml/2006/main" count="260" uniqueCount="153">
  <si>
    <t>Tanggal</t>
  </si>
  <si>
    <t>kg</t>
  </si>
  <si>
    <t>: 8 Juni 2014</t>
  </si>
  <si>
    <t>Judul</t>
  </si>
  <si>
    <t>Dikerjakan</t>
  </si>
  <si>
    <t>Kenaikan beban dilakukan setiap hari atau setelah penurunan selesai</t>
  </si>
  <si>
    <t>DATA PENURUNAN AKIBAT TIMBUNAN</t>
  </si>
  <si>
    <t>t (menit)</t>
  </si>
  <si>
    <t>Lapis / Waktu</t>
  </si>
  <si>
    <t>Tebal per lapis</t>
  </si>
  <si>
    <t>Berat</t>
  </si>
  <si>
    <t>: Uji beban timbunan pada pelat 60x28</t>
  </si>
  <si>
    <t>: 4 April 2016</t>
  </si>
  <si>
    <t>: 8,8359</t>
  </si>
  <si>
    <t>: 2 x 19 mm</t>
  </si>
  <si>
    <t>cm</t>
  </si>
  <si>
    <t>Beban timbunan</t>
  </si>
  <si>
    <t>tebal (cm)</t>
  </si>
  <si>
    <t>BD</t>
  </si>
  <si>
    <t>gr/cm3</t>
  </si>
  <si>
    <t>kg/cm3</t>
  </si>
  <si>
    <t>q (kg/cm2)</t>
  </si>
  <si>
    <t>3hari</t>
  </si>
  <si>
    <t>Dial</t>
  </si>
  <si>
    <t>1a</t>
  </si>
  <si>
    <t>1b</t>
  </si>
  <si>
    <t>2a</t>
  </si>
  <si>
    <t>2b</t>
  </si>
  <si>
    <t>E(%)</t>
  </si>
  <si>
    <t>kPa</t>
  </si>
  <si>
    <t>1 t/m3</t>
  </si>
  <si>
    <r>
      <t xml:space="preserve">dengan 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Times New Roman"/>
        <family val="1"/>
      </rPr>
      <t xml:space="preserve"> = 1 t/m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atau 9,81 kN/m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.</t>
    </r>
  </si>
  <si>
    <t>BD potongan besi</t>
  </si>
  <si>
    <r>
      <t>t/m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</t>
    </r>
  </si>
  <si>
    <r>
      <t>kN/m</t>
    </r>
    <r>
      <rPr>
        <vertAlign val="superscript"/>
        <sz val="10"/>
        <color theme="1"/>
        <rFont val="Times New Roman"/>
        <family val="1"/>
      </rPr>
      <t>3</t>
    </r>
  </si>
  <si>
    <t>kali 10</t>
  </si>
  <si>
    <t>m</t>
  </si>
  <si>
    <t>A"</t>
  </si>
  <si>
    <t>A</t>
  </si>
  <si>
    <t>A'</t>
  </si>
  <si>
    <t>B</t>
  </si>
  <si>
    <t>C"</t>
  </si>
  <si>
    <t>C</t>
  </si>
  <si>
    <t>C'</t>
  </si>
  <si>
    <t>D</t>
  </si>
  <si>
    <t>E"</t>
  </si>
  <si>
    <t>E</t>
  </si>
  <si>
    <t>E'</t>
  </si>
  <si>
    <t>Waktu (menit)</t>
  </si>
  <si>
    <t>Kecepatan penurunan (mm/menit)</t>
  </si>
  <si>
    <t>Penurunan (mm)</t>
  </si>
  <si>
    <t>T</t>
  </si>
  <si>
    <t>z/H</t>
  </si>
  <si>
    <t>m =</t>
  </si>
  <si>
    <t>M =</t>
  </si>
  <si>
    <t>derajat</t>
  </si>
  <si>
    <t>radian</t>
  </si>
  <si>
    <t>Hari pertama</t>
  </si>
  <si>
    <t xml:space="preserve">Titik </t>
  </si>
  <si>
    <t>Jarak (cm)</t>
  </si>
  <si>
    <t>Hari kedua</t>
  </si>
  <si>
    <t>Hari</t>
  </si>
  <si>
    <t>Arah Memanjang</t>
  </si>
  <si>
    <t>Arah Melintang</t>
  </si>
  <si>
    <t>A (0,0)</t>
  </si>
  <si>
    <t>E (60,0)</t>
  </si>
  <si>
    <t>Hari ketiga</t>
  </si>
  <si>
    <t>Hari keempat</t>
  </si>
  <si>
    <t>Hari kelima</t>
  </si>
  <si>
    <t>Hari ketujuh</t>
  </si>
  <si>
    <t>Titik pengukuran</t>
  </si>
  <si>
    <t>Tekanan vs penurunan</t>
  </si>
  <si>
    <t>Tinggi (cm)</t>
  </si>
  <si>
    <t>Tekanan</t>
  </si>
  <si>
    <t>Pelat</t>
  </si>
  <si>
    <t>tinggi</t>
  </si>
  <si>
    <t>(cm)</t>
  </si>
  <si>
    <t>t (hari)</t>
  </si>
  <si>
    <t>Pusat timbunan</t>
  </si>
  <si>
    <t>s (mm)</t>
  </si>
  <si>
    <t>Data</t>
  </si>
  <si>
    <t>Hyperbolic Method</t>
  </si>
  <si>
    <t>Asoka Method</t>
  </si>
  <si>
    <t>S (cm)</t>
  </si>
  <si>
    <t>1/s</t>
  </si>
  <si>
    <t>(hari)</t>
  </si>
  <si>
    <t>Hy/Asaoko</t>
  </si>
  <si>
    <t>a</t>
  </si>
  <si>
    <t>b</t>
  </si>
  <si>
    <t>t</t>
  </si>
  <si>
    <t>s</t>
  </si>
  <si>
    <t>a =</t>
  </si>
  <si>
    <t>b =</t>
  </si>
  <si>
    <t>Penurunan akhir</t>
  </si>
  <si>
    <t>Sf =</t>
  </si>
  <si>
    <t>Waktu 90%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</si>
  <si>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=</t>
    </r>
  </si>
  <si>
    <t>menit</t>
  </si>
  <si>
    <t>Asaoka Method</t>
  </si>
  <si>
    <t>hari</t>
  </si>
  <si>
    <t>90%Sf =</t>
  </si>
  <si>
    <t>Hasil analisis</t>
  </si>
  <si>
    <t>t90% =</t>
  </si>
  <si>
    <t>Untuk tebal gambut 50 cm</t>
  </si>
  <si>
    <t>Grafik akhir</t>
  </si>
  <si>
    <t>sf</t>
  </si>
  <si>
    <t>Hyperbolic</t>
  </si>
  <si>
    <t>Asaoka</t>
  </si>
  <si>
    <t>Asaoka Method (1978)</t>
  </si>
  <si>
    <t>Li method (2014)</t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</si>
  <si>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</si>
  <si>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</si>
  <si>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(cm)</t>
    </r>
  </si>
  <si>
    <r>
      <t xml:space="preserve">Penurunan akhir = 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</si>
  <si>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=</t>
    </r>
  </si>
  <si>
    <t>sesuaikan</t>
  </si>
  <si>
    <t>Data-data</t>
  </si>
  <si>
    <r>
      <t>Persamaan ini hanya untuk seperempat bagian pelat, sehingga untuk menentukan penurunan di pusat pelat perlu dikalikan empat. Pelat fondasi yang digunakan berbentuk bujur sangkar, dengan demikian perbandingan L/B = 1, H/B = 0,6/0,075 = 8. Dengan menggunakan faktor F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dan F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dari Gambar 4.14, </t>
    </r>
  </si>
  <si>
    <t>untuk sudut 1/4 bujur sangkar</t>
  </si>
  <si>
    <t>B =</t>
  </si>
  <si>
    <t>E =</t>
  </si>
  <si>
    <t>u =</t>
  </si>
  <si>
    <t>(kPa)</t>
  </si>
  <si>
    <t>Penurunan</t>
  </si>
  <si>
    <t>L =</t>
  </si>
  <si>
    <t>2L</t>
  </si>
  <si>
    <t>2B</t>
  </si>
  <si>
    <t>H =</t>
  </si>
  <si>
    <t>L/B =</t>
  </si>
  <si>
    <t>H/B =</t>
  </si>
  <si>
    <t>Eksperimen</t>
  </si>
  <si>
    <t>Metode Steinbrenner, 1934</t>
  </si>
  <si>
    <t>Li (m)</t>
  </si>
  <si>
    <t>L/B</t>
  </si>
  <si>
    <t>F1</t>
  </si>
  <si>
    <t>F2</t>
  </si>
  <si>
    <t>Ip</t>
  </si>
  <si>
    <t>s (cm)</t>
  </si>
  <si>
    <t>Srerata</t>
  </si>
  <si>
    <r>
      <t>Hubungan tekanan (p) dan penurunan rerata pelat (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)</t>
    </r>
  </si>
  <si>
    <t>p (kPa)</t>
  </si>
  <si>
    <t>d (m)</t>
  </si>
  <si>
    <r>
      <t>Koefisisen reaksi subgrade (k) = p/</t>
    </r>
    <r>
      <rPr>
        <sz val="11"/>
        <color theme="1"/>
        <rFont val="Symbol"/>
        <family val="1"/>
        <charset val="2"/>
      </rPr>
      <t>d</t>
    </r>
  </si>
  <si>
    <t>k =</t>
  </si>
  <si>
    <t>p</t>
  </si>
  <si>
    <t>d</t>
  </si>
  <si>
    <r>
      <t>kN/m</t>
    </r>
    <r>
      <rPr>
        <vertAlign val="superscript"/>
        <sz val="11"/>
        <color theme="1"/>
        <rFont val="Calibri"/>
        <family val="2"/>
        <scheme val="minor"/>
      </rPr>
      <t>3</t>
    </r>
  </si>
  <si>
    <t>defleksi (mm)</t>
  </si>
  <si>
    <t>Pengamatan</t>
  </si>
  <si>
    <t>BOEF</t>
  </si>
  <si>
    <t>Jarak (m)</t>
  </si>
  <si>
    <t>: Aazokhi Waruwu</t>
  </si>
  <si>
    <t xml:space="preserve">No.  / Pembacaan Dial Penurunan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</si>
</sst>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0000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0"/>
      <color theme="0"/>
      <name val="Times New Roman"/>
      <family val="1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vertAlign val="superscript"/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Symbol"/>
      <family val="1"/>
      <charset val="2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41" fontId="16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" fontId="12" fillId="0" borderId="23" xfId="0" applyNumberFormat="1" applyFont="1" applyBorder="1" applyAlignment="1">
      <alignment horizontal="center" vertical="center"/>
    </xf>
    <xf numFmtId="1" fontId="12" fillId="0" borderId="33" xfId="0" applyNumberFormat="1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 vertical="center"/>
    </xf>
    <xf numFmtId="1" fontId="13" fillId="0" borderId="15" xfId="0" applyNumberFormat="1" applyFont="1" applyBorder="1" applyAlignment="1">
      <alignment horizontal="center" vertical="center"/>
    </xf>
    <xf numFmtId="1" fontId="12" fillId="0" borderId="15" xfId="0" applyNumberFormat="1" applyFont="1" applyBorder="1" applyAlignment="1">
      <alignment horizontal="center" vertical="center"/>
    </xf>
    <xf numFmtId="1" fontId="13" fillId="0" borderId="11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1" fontId="12" fillId="0" borderId="32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1" fontId="12" fillId="0" borderId="34" xfId="0" applyNumberFormat="1" applyFont="1" applyBorder="1" applyAlignment="1">
      <alignment horizontal="center" vertical="center"/>
    </xf>
    <xf numFmtId="1" fontId="12" fillId="0" borderId="18" xfId="0" applyNumberFormat="1" applyFont="1" applyBorder="1" applyAlignment="1">
      <alignment horizontal="center" vertical="center"/>
    </xf>
    <xf numFmtId="1" fontId="12" fillId="0" borderId="17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1" fontId="12" fillId="0" borderId="35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1" fontId="12" fillId="0" borderId="14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0" fillId="2" borderId="0" xfId="0" applyFill="1"/>
    <xf numFmtId="0" fontId="18" fillId="0" borderId="0" xfId="0" applyFont="1"/>
    <xf numFmtId="0" fontId="0" fillId="0" borderId="0" xfId="0" applyAlignment="1">
      <alignment horizontal="center"/>
    </xf>
    <xf numFmtId="41" fontId="0" fillId="0" borderId="0" xfId="1" applyFont="1"/>
    <xf numFmtId="0" fontId="19" fillId="0" borderId="0" xfId="0" applyFont="1"/>
    <xf numFmtId="0" fontId="18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quotePrefix="1"/>
    <xf numFmtId="0" fontId="20" fillId="0" borderId="0" xfId="0" applyFont="1" applyAlignment="1">
      <alignment horizontal="right"/>
    </xf>
    <xf numFmtId="0" fontId="0" fillId="4" borderId="0" xfId="0" applyFill="1"/>
    <xf numFmtId="41" fontId="0" fillId="4" borderId="0" xfId="0" applyNumberFormat="1" applyFill="1"/>
    <xf numFmtId="0" fontId="22" fillId="0" borderId="0" xfId="0" applyFont="1"/>
    <xf numFmtId="0" fontId="0" fillId="0" borderId="0" xfId="0" applyAlignment="1">
      <alignment horizontal="right" wrapText="1"/>
    </xf>
    <xf numFmtId="0" fontId="23" fillId="5" borderId="0" xfId="0" applyFont="1" applyFill="1"/>
    <xf numFmtId="0" fontId="24" fillId="5" borderId="0" xfId="0" applyFont="1" applyFill="1" applyAlignment="1">
      <alignment horizontal="right"/>
    </xf>
    <xf numFmtId="0" fontId="0" fillId="6" borderId="0" xfId="0" applyFill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23" fillId="0" borderId="0" xfId="0" applyFon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164" fontId="0" fillId="0" borderId="0" xfId="0" applyNumberFormat="1"/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5" fillId="6" borderId="0" xfId="0" applyFont="1" applyFill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</a:t>
            </a:r>
            <a:r>
              <a:rPr lang="en-US"/>
              <a:t>ubungan waktu dengan penurunan</a:t>
            </a:r>
          </a:p>
        </c:rich>
      </c:tx>
      <c:layout>
        <c:manualLayout>
          <c:xMode val="edge"/>
          <c:yMode val="edge"/>
          <c:x val="0.12280016721688265"/>
          <c:y val="2.1717869822404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Titik A"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Data!$Y$8:$Y$68</c:f>
              <c:numCache>
                <c:formatCode>General</c:formatCode>
                <c:ptCount val="61"/>
                <c:pt idx="0">
                  <c:v>1.8480000000000001</c:v>
                </c:pt>
                <c:pt idx="1">
                  <c:v>1.92</c:v>
                </c:pt>
                <c:pt idx="2">
                  <c:v>1.9530000000000001</c:v>
                </c:pt>
                <c:pt idx="3">
                  <c:v>2.0449999999999999</c:v>
                </c:pt>
                <c:pt idx="4">
                  <c:v>2.1309999999999998</c:v>
                </c:pt>
                <c:pt idx="5">
                  <c:v>2.2029999999999998</c:v>
                </c:pt>
                <c:pt idx="6">
                  <c:v>2.2549999999999999</c:v>
                </c:pt>
                <c:pt idx="7">
                  <c:v>2.2730000000000001</c:v>
                </c:pt>
                <c:pt idx="8">
                  <c:v>2.2930000000000001</c:v>
                </c:pt>
                <c:pt idx="9">
                  <c:v>2.79</c:v>
                </c:pt>
                <c:pt idx="10">
                  <c:v>4.05</c:v>
                </c:pt>
                <c:pt idx="11">
                  <c:v>4.1129999999999995</c:v>
                </c:pt>
                <c:pt idx="12">
                  <c:v>4.21</c:v>
                </c:pt>
                <c:pt idx="13">
                  <c:v>4.3760000000000003</c:v>
                </c:pt>
                <c:pt idx="14">
                  <c:v>4.5670000000000002</c:v>
                </c:pt>
                <c:pt idx="15">
                  <c:v>4.6669999999999998</c:v>
                </c:pt>
                <c:pt idx="16">
                  <c:v>4.7490000000000006</c:v>
                </c:pt>
                <c:pt idx="17">
                  <c:v>4.8819999999999997</c:v>
                </c:pt>
                <c:pt idx="18">
                  <c:v>4.9480000000000004</c:v>
                </c:pt>
                <c:pt idx="19">
                  <c:v>5.5</c:v>
                </c:pt>
                <c:pt idx="20">
                  <c:v>5.992</c:v>
                </c:pt>
                <c:pt idx="21">
                  <c:v>6.0789999999999997</c:v>
                </c:pt>
                <c:pt idx="22">
                  <c:v>6.1420000000000003</c:v>
                </c:pt>
                <c:pt idx="23">
                  <c:v>6.2910000000000004</c:v>
                </c:pt>
                <c:pt idx="24">
                  <c:v>6.4399999999999995</c:v>
                </c:pt>
                <c:pt idx="25">
                  <c:v>6.5229999999999997</c:v>
                </c:pt>
                <c:pt idx="26">
                  <c:v>6.6319999999999997</c:v>
                </c:pt>
                <c:pt idx="27">
                  <c:v>6.7170000000000005</c:v>
                </c:pt>
                <c:pt idx="28">
                  <c:v>6.8029999999999999</c:v>
                </c:pt>
                <c:pt idx="29">
                  <c:v>7.45</c:v>
                </c:pt>
                <c:pt idx="30">
                  <c:v>7.6930000000000005</c:v>
                </c:pt>
                <c:pt idx="31">
                  <c:v>7.6779999999999999</c:v>
                </c:pt>
                <c:pt idx="32">
                  <c:v>7.6880000000000006</c:v>
                </c:pt>
                <c:pt idx="33">
                  <c:v>7.9</c:v>
                </c:pt>
                <c:pt idx="34">
                  <c:v>8.0549999999999997</c:v>
                </c:pt>
                <c:pt idx="35">
                  <c:v>8.0939999999999994</c:v>
                </c:pt>
                <c:pt idx="36">
                  <c:v>8.157</c:v>
                </c:pt>
                <c:pt idx="37">
                  <c:v>8.2829999999999995</c:v>
                </c:pt>
                <c:pt idx="38">
                  <c:v>8.370000000000001</c:v>
                </c:pt>
                <c:pt idx="39">
                  <c:v>9.3320000000000007</c:v>
                </c:pt>
                <c:pt idx="40">
                  <c:v>9.4580000000000002</c:v>
                </c:pt>
                <c:pt idx="41">
                  <c:v>9.484</c:v>
                </c:pt>
                <c:pt idx="42">
                  <c:v>9.5070000000000014</c:v>
                </c:pt>
                <c:pt idx="43">
                  <c:v>9.5400000000000009</c:v>
                </c:pt>
                <c:pt idx="44">
                  <c:v>9.6190000000000015</c:v>
                </c:pt>
                <c:pt idx="45">
                  <c:v>9.6750000000000007</c:v>
                </c:pt>
                <c:pt idx="46">
                  <c:v>9.7220000000000013</c:v>
                </c:pt>
                <c:pt idx="47">
                  <c:v>9.8079999999999998</c:v>
                </c:pt>
                <c:pt idx="48">
                  <c:v>9.8820000000000014</c:v>
                </c:pt>
                <c:pt idx="49">
                  <c:v>10.537000000000001</c:v>
                </c:pt>
                <c:pt idx="50">
                  <c:v>10.906000000000001</c:v>
                </c:pt>
                <c:pt idx="51">
                  <c:v>10.906000000000001</c:v>
                </c:pt>
                <c:pt idx="52">
                  <c:v>10.906000000000001</c:v>
                </c:pt>
                <c:pt idx="53">
                  <c:v>10.906000000000001</c:v>
                </c:pt>
                <c:pt idx="54">
                  <c:v>10.906000000000001</c:v>
                </c:pt>
                <c:pt idx="55">
                  <c:v>10.906000000000001</c:v>
                </c:pt>
                <c:pt idx="56">
                  <c:v>10.906000000000001</c:v>
                </c:pt>
                <c:pt idx="57">
                  <c:v>10.906000000000001</c:v>
                </c:pt>
                <c:pt idx="58">
                  <c:v>10.906000000000001</c:v>
                </c:pt>
                <c:pt idx="59">
                  <c:v>10.906000000000001</c:v>
                </c:pt>
                <c:pt idx="60">
                  <c:v>10.906000000000001</c:v>
                </c:pt>
              </c:numCache>
            </c:numRef>
          </c:yVal>
          <c:smooth val="0"/>
        </c:ser>
        <c:ser>
          <c:idx val="1"/>
          <c:order val="1"/>
          <c:tx>
            <c:v>Titik 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Data!$Z$8:$Z$68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1.792</c:v>
                </c:pt>
                <c:pt idx="4">
                  <c:v>1.8759999999999999</c:v>
                </c:pt>
                <c:pt idx="5">
                  <c:v>1.9419999999999999</c:v>
                </c:pt>
                <c:pt idx="6">
                  <c:v>1.994</c:v>
                </c:pt>
                <c:pt idx="7">
                  <c:v>2.016</c:v>
                </c:pt>
                <c:pt idx="8">
                  <c:v>2.036</c:v>
                </c:pt>
                <c:pt idx="9">
                  <c:v>2.4159999999999999</c:v>
                </c:pt>
                <c:pt idx="10">
                  <c:v>3.4260000000000002</c:v>
                </c:pt>
                <c:pt idx="11">
                  <c:v>3.5910000000000002</c:v>
                </c:pt>
                <c:pt idx="12">
                  <c:v>3.6639999999999997</c:v>
                </c:pt>
                <c:pt idx="13">
                  <c:v>3.8159999999999998</c:v>
                </c:pt>
                <c:pt idx="14">
                  <c:v>3.9699999999999998</c:v>
                </c:pt>
                <c:pt idx="15">
                  <c:v>4.07</c:v>
                </c:pt>
                <c:pt idx="16">
                  <c:v>4.1459999999999999</c:v>
                </c:pt>
                <c:pt idx="17">
                  <c:v>4.2720000000000002</c:v>
                </c:pt>
                <c:pt idx="18">
                  <c:v>4.3289999999999997</c:v>
                </c:pt>
                <c:pt idx="19">
                  <c:v>5</c:v>
                </c:pt>
                <c:pt idx="20">
                  <c:v>5.5780000000000003</c:v>
                </c:pt>
                <c:pt idx="21">
                  <c:v>5.657</c:v>
                </c:pt>
                <c:pt idx="22">
                  <c:v>5.71</c:v>
                </c:pt>
                <c:pt idx="23">
                  <c:v>5.827</c:v>
                </c:pt>
                <c:pt idx="24">
                  <c:v>5.9870000000000001</c:v>
                </c:pt>
                <c:pt idx="25">
                  <c:v>6.0789999999999997</c:v>
                </c:pt>
                <c:pt idx="26">
                  <c:v>6.3149999999999995</c:v>
                </c:pt>
                <c:pt idx="27">
                  <c:v>6.3979999999999997</c:v>
                </c:pt>
                <c:pt idx="28">
                  <c:v>6.4850000000000003</c:v>
                </c:pt>
                <c:pt idx="29">
                  <c:v>7.282</c:v>
                </c:pt>
                <c:pt idx="30">
                  <c:v>7.5335000000000001</c:v>
                </c:pt>
                <c:pt idx="31">
                  <c:v>7.5415000000000001</c:v>
                </c:pt>
                <c:pt idx="32">
                  <c:v>7.5600000000000005</c:v>
                </c:pt>
                <c:pt idx="33">
                  <c:v>7.6989999999999998</c:v>
                </c:pt>
                <c:pt idx="34">
                  <c:v>7.8514999999999997</c:v>
                </c:pt>
                <c:pt idx="35">
                  <c:v>7.8819999999999997</c:v>
                </c:pt>
                <c:pt idx="36">
                  <c:v>7.9364999999999997</c:v>
                </c:pt>
                <c:pt idx="37">
                  <c:v>8.0960000000000001</c:v>
                </c:pt>
                <c:pt idx="38">
                  <c:v>8.1219999999999999</c:v>
                </c:pt>
                <c:pt idx="39">
                  <c:v>8.968</c:v>
                </c:pt>
                <c:pt idx="40">
                  <c:v>9.093</c:v>
                </c:pt>
                <c:pt idx="41">
                  <c:v>9.1129999999999995</c:v>
                </c:pt>
                <c:pt idx="42">
                  <c:v>9.1310000000000002</c:v>
                </c:pt>
                <c:pt idx="43">
                  <c:v>9.1579999999999995</c:v>
                </c:pt>
                <c:pt idx="44">
                  <c:v>9.2289999999999992</c:v>
                </c:pt>
                <c:pt idx="45">
                  <c:v>9.2720000000000002</c:v>
                </c:pt>
                <c:pt idx="46">
                  <c:v>9.3605</c:v>
                </c:pt>
                <c:pt idx="47">
                  <c:v>9.4034999999999993</c:v>
                </c:pt>
                <c:pt idx="48">
                  <c:v>9.4715000000000007</c:v>
                </c:pt>
                <c:pt idx="49">
                  <c:v>10.067</c:v>
                </c:pt>
                <c:pt idx="50">
                  <c:v>10.5465</c:v>
                </c:pt>
                <c:pt idx="51">
                  <c:v>10.531499999999999</c:v>
                </c:pt>
                <c:pt idx="52">
                  <c:v>10.529</c:v>
                </c:pt>
                <c:pt idx="53">
                  <c:v>10.528499999999999</c:v>
                </c:pt>
                <c:pt idx="54">
                  <c:v>10.5275</c:v>
                </c:pt>
                <c:pt idx="55">
                  <c:v>10.526</c:v>
                </c:pt>
                <c:pt idx="56">
                  <c:v>10.526</c:v>
                </c:pt>
                <c:pt idx="57">
                  <c:v>10.526</c:v>
                </c:pt>
                <c:pt idx="58">
                  <c:v>10.526</c:v>
                </c:pt>
                <c:pt idx="59">
                  <c:v>10.526</c:v>
                </c:pt>
                <c:pt idx="60">
                  <c:v>10.526</c:v>
                </c:pt>
              </c:numCache>
            </c:numRef>
          </c:yVal>
          <c:smooth val="0"/>
        </c:ser>
        <c:ser>
          <c:idx val="2"/>
          <c:order val="2"/>
          <c:tx>
            <c:v>Titik A'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Data!$AA$8:$AA$68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1.4870000000000001</c:v>
                </c:pt>
                <c:pt idx="4">
                  <c:v>1.5669999999999999</c:v>
                </c:pt>
                <c:pt idx="5">
                  <c:v>1.629</c:v>
                </c:pt>
                <c:pt idx="6">
                  <c:v>1.681</c:v>
                </c:pt>
                <c:pt idx="7">
                  <c:v>1.7030000000000001</c:v>
                </c:pt>
                <c:pt idx="8">
                  <c:v>1.7230000000000001</c:v>
                </c:pt>
                <c:pt idx="9">
                  <c:v>2.0910000000000002</c:v>
                </c:pt>
                <c:pt idx="10">
                  <c:v>3.173</c:v>
                </c:pt>
                <c:pt idx="11">
                  <c:v>3.2520000000000002</c:v>
                </c:pt>
                <c:pt idx="12">
                  <c:v>3.3130000000000002</c:v>
                </c:pt>
                <c:pt idx="13">
                  <c:v>3.4340000000000002</c:v>
                </c:pt>
                <c:pt idx="14">
                  <c:v>3.5700000000000003</c:v>
                </c:pt>
                <c:pt idx="15">
                  <c:v>3.67</c:v>
                </c:pt>
                <c:pt idx="16">
                  <c:v>3.7240000000000002</c:v>
                </c:pt>
                <c:pt idx="17">
                  <c:v>3.8390000000000004</c:v>
                </c:pt>
                <c:pt idx="18">
                  <c:v>3.8920000000000003</c:v>
                </c:pt>
                <c:pt idx="19">
                  <c:v>4.5490000000000004</c:v>
                </c:pt>
                <c:pt idx="20">
                  <c:v>5.0670000000000002</c:v>
                </c:pt>
                <c:pt idx="21">
                  <c:v>5.1760000000000002</c:v>
                </c:pt>
                <c:pt idx="22">
                  <c:v>5.2789999999999999</c:v>
                </c:pt>
                <c:pt idx="23">
                  <c:v>5.4080000000000004</c:v>
                </c:pt>
                <c:pt idx="24">
                  <c:v>5.5710000000000006</c:v>
                </c:pt>
                <c:pt idx="25">
                  <c:v>5.6690000000000005</c:v>
                </c:pt>
                <c:pt idx="26">
                  <c:v>5.8040000000000003</c:v>
                </c:pt>
                <c:pt idx="27">
                  <c:v>5.8960000000000008</c:v>
                </c:pt>
                <c:pt idx="28">
                  <c:v>5.9910000000000005</c:v>
                </c:pt>
                <c:pt idx="29">
                  <c:v>6.6640000000000006</c:v>
                </c:pt>
                <c:pt idx="30">
                  <c:v>6.9240000000000004</c:v>
                </c:pt>
                <c:pt idx="31">
                  <c:v>6.955000000000001</c:v>
                </c:pt>
                <c:pt idx="32">
                  <c:v>6.9820000000000002</c:v>
                </c:pt>
                <c:pt idx="33">
                  <c:v>7.0480000000000009</c:v>
                </c:pt>
                <c:pt idx="34">
                  <c:v>7.1980000000000004</c:v>
                </c:pt>
                <c:pt idx="35">
                  <c:v>7.2200000000000006</c:v>
                </c:pt>
                <c:pt idx="36">
                  <c:v>7.2660000000000009</c:v>
                </c:pt>
                <c:pt idx="37">
                  <c:v>7.4590000000000005</c:v>
                </c:pt>
                <c:pt idx="38">
                  <c:v>7.4240000000000004</c:v>
                </c:pt>
                <c:pt idx="39">
                  <c:v>8.1539999999999999</c:v>
                </c:pt>
                <c:pt idx="40">
                  <c:v>8.2780000000000005</c:v>
                </c:pt>
                <c:pt idx="41">
                  <c:v>8.2919999999999998</c:v>
                </c:pt>
                <c:pt idx="42">
                  <c:v>8.3049999999999997</c:v>
                </c:pt>
                <c:pt idx="43">
                  <c:v>8.3260000000000005</c:v>
                </c:pt>
                <c:pt idx="44">
                  <c:v>8.3889999999999993</c:v>
                </c:pt>
                <c:pt idx="45">
                  <c:v>8.4190000000000005</c:v>
                </c:pt>
                <c:pt idx="46">
                  <c:v>8.5489999999999995</c:v>
                </c:pt>
                <c:pt idx="47">
                  <c:v>8.5489999999999995</c:v>
                </c:pt>
                <c:pt idx="48">
                  <c:v>8.6110000000000007</c:v>
                </c:pt>
                <c:pt idx="49">
                  <c:v>9.1470000000000002</c:v>
                </c:pt>
                <c:pt idx="50">
                  <c:v>9.7370000000000001</c:v>
                </c:pt>
                <c:pt idx="51">
                  <c:v>9.7070000000000007</c:v>
                </c:pt>
                <c:pt idx="52">
                  <c:v>9.702</c:v>
                </c:pt>
                <c:pt idx="53">
                  <c:v>9.7010000000000005</c:v>
                </c:pt>
                <c:pt idx="54">
                  <c:v>9.6989999999999998</c:v>
                </c:pt>
                <c:pt idx="55">
                  <c:v>9.6959999999999997</c:v>
                </c:pt>
                <c:pt idx="56">
                  <c:v>9.6959999999999997</c:v>
                </c:pt>
                <c:pt idx="57">
                  <c:v>9.6959999999999997</c:v>
                </c:pt>
                <c:pt idx="58">
                  <c:v>9.6959999999999997</c:v>
                </c:pt>
                <c:pt idx="59">
                  <c:v>9.6959999999999997</c:v>
                </c:pt>
                <c:pt idx="60">
                  <c:v>9.6959999999999997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Data!$AB$8:$AB$68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v>Titik B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Data!$AC$8:$AC$68</c:f>
              <c:numCache>
                <c:formatCode>General</c:formatCode>
                <c:ptCount val="61"/>
                <c:pt idx="0">
                  <c:v>1.6359999999999999</c:v>
                </c:pt>
                <c:pt idx="1">
                  <c:v>1.6919999999999999</c:v>
                </c:pt>
                <c:pt idx="2">
                  <c:v>1.7729999999999999</c:v>
                </c:pt>
                <c:pt idx="3">
                  <c:v>1.8089999999999999</c:v>
                </c:pt>
                <c:pt idx="4">
                  <c:v>1.998</c:v>
                </c:pt>
                <c:pt idx="5">
                  <c:v>2.0670000000000002</c:v>
                </c:pt>
                <c:pt idx="6">
                  <c:v>2.1179999999999999</c:v>
                </c:pt>
                <c:pt idx="7">
                  <c:v>2.141</c:v>
                </c:pt>
                <c:pt idx="8">
                  <c:v>2.161</c:v>
                </c:pt>
                <c:pt idx="9">
                  <c:v>2.4649999999999999</c:v>
                </c:pt>
                <c:pt idx="10">
                  <c:v>3.6440000000000001</c:v>
                </c:pt>
                <c:pt idx="11">
                  <c:v>3.7519999999999998</c:v>
                </c:pt>
                <c:pt idx="12">
                  <c:v>3.8259999999999996</c:v>
                </c:pt>
                <c:pt idx="13">
                  <c:v>3.9799999999999995</c:v>
                </c:pt>
                <c:pt idx="14">
                  <c:v>4.1389999999999993</c:v>
                </c:pt>
                <c:pt idx="15">
                  <c:v>4.2189999999999994</c:v>
                </c:pt>
                <c:pt idx="16">
                  <c:v>4.2149999999999999</c:v>
                </c:pt>
                <c:pt idx="17">
                  <c:v>4.34</c:v>
                </c:pt>
                <c:pt idx="18">
                  <c:v>4.4979999999999993</c:v>
                </c:pt>
                <c:pt idx="19">
                  <c:v>5.0549999999999997</c:v>
                </c:pt>
                <c:pt idx="20">
                  <c:v>5.6069999999999993</c:v>
                </c:pt>
                <c:pt idx="21">
                  <c:v>5.6669999999999998</c:v>
                </c:pt>
                <c:pt idx="22">
                  <c:v>5.7359999999999998</c:v>
                </c:pt>
                <c:pt idx="23">
                  <c:v>5.8659999999999997</c:v>
                </c:pt>
                <c:pt idx="24">
                  <c:v>6.02</c:v>
                </c:pt>
                <c:pt idx="25">
                  <c:v>6.1120000000000001</c:v>
                </c:pt>
                <c:pt idx="26">
                  <c:v>6.24</c:v>
                </c:pt>
                <c:pt idx="27">
                  <c:v>6.3229999999999995</c:v>
                </c:pt>
                <c:pt idx="28">
                  <c:v>6.41</c:v>
                </c:pt>
                <c:pt idx="29">
                  <c:v>7.0649999999999995</c:v>
                </c:pt>
                <c:pt idx="30">
                  <c:v>7.3149999999999995</c:v>
                </c:pt>
                <c:pt idx="31">
                  <c:v>7.35</c:v>
                </c:pt>
                <c:pt idx="32">
                  <c:v>7.3829999999999991</c:v>
                </c:pt>
                <c:pt idx="33">
                  <c:v>7.4559999999999995</c:v>
                </c:pt>
                <c:pt idx="34">
                  <c:v>7.6199999999999992</c:v>
                </c:pt>
                <c:pt idx="35">
                  <c:v>7.6479999999999997</c:v>
                </c:pt>
                <c:pt idx="36">
                  <c:v>7.6969999999999992</c:v>
                </c:pt>
                <c:pt idx="37">
                  <c:v>7.802999999999999</c:v>
                </c:pt>
                <c:pt idx="38">
                  <c:v>7.8759999999999994</c:v>
                </c:pt>
                <c:pt idx="39">
                  <c:v>8.644499999999999</c:v>
                </c:pt>
                <c:pt idx="40">
                  <c:v>8.7894999999999985</c:v>
                </c:pt>
                <c:pt idx="41">
                  <c:v>8.8084999999999987</c:v>
                </c:pt>
                <c:pt idx="42">
                  <c:v>8.8234999999999992</c:v>
                </c:pt>
                <c:pt idx="43">
                  <c:v>8.8484999999999996</c:v>
                </c:pt>
                <c:pt idx="44">
                  <c:v>8.9094999999999995</c:v>
                </c:pt>
                <c:pt idx="45">
                  <c:v>8.958499999999999</c:v>
                </c:pt>
                <c:pt idx="46">
                  <c:v>8.9954999999999998</c:v>
                </c:pt>
                <c:pt idx="47">
                  <c:v>9.0654999999999983</c:v>
                </c:pt>
                <c:pt idx="48">
                  <c:v>9.1274999999999995</c:v>
                </c:pt>
                <c:pt idx="49">
                  <c:v>9.6844999999999999</c:v>
                </c:pt>
                <c:pt idx="50">
                  <c:v>10.231499999999999</c:v>
                </c:pt>
                <c:pt idx="51">
                  <c:v>10.208499999999999</c:v>
                </c:pt>
                <c:pt idx="52">
                  <c:v>10.2075</c:v>
                </c:pt>
                <c:pt idx="53">
                  <c:v>10.2075</c:v>
                </c:pt>
                <c:pt idx="54">
                  <c:v>10.2075</c:v>
                </c:pt>
                <c:pt idx="55">
                  <c:v>10.2075</c:v>
                </c:pt>
                <c:pt idx="56">
                  <c:v>10.2075</c:v>
                </c:pt>
                <c:pt idx="57">
                  <c:v>10.2075</c:v>
                </c:pt>
                <c:pt idx="58">
                  <c:v>10.2075</c:v>
                </c:pt>
                <c:pt idx="59">
                  <c:v>10.2075</c:v>
                </c:pt>
                <c:pt idx="60">
                  <c:v>10.2075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Data!$AD$8:$AD$68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v>Titik C"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Data!$AE$8:$AE$68</c:f>
              <c:numCache>
                <c:formatCode>General</c:formatCode>
                <c:ptCount val="61"/>
                <c:pt idx="0">
                  <c:v>1.9019999999999999</c:v>
                </c:pt>
                <c:pt idx="1">
                  <c:v>1.97</c:v>
                </c:pt>
                <c:pt idx="2">
                  <c:v>2.0099999999999998</c:v>
                </c:pt>
                <c:pt idx="3">
                  <c:v>2.1120000000000001</c:v>
                </c:pt>
                <c:pt idx="4">
                  <c:v>2.1989999999999998</c:v>
                </c:pt>
                <c:pt idx="5">
                  <c:v>2.2770000000000001</c:v>
                </c:pt>
                <c:pt idx="6">
                  <c:v>2.3340000000000001</c:v>
                </c:pt>
                <c:pt idx="7">
                  <c:v>2.3490000000000002</c:v>
                </c:pt>
                <c:pt idx="8">
                  <c:v>2.3690000000000002</c:v>
                </c:pt>
                <c:pt idx="9">
                  <c:v>2.7810000000000001</c:v>
                </c:pt>
                <c:pt idx="10">
                  <c:v>4.0110000000000001</c:v>
                </c:pt>
                <c:pt idx="11">
                  <c:v>4.1589999999999998</c:v>
                </c:pt>
                <c:pt idx="12">
                  <c:v>4.2610000000000001</c:v>
                </c:pt>
                <c:pt idx="13">
                  <c:v>4.4370000000000003</c:v>
                </c:pt>
                <c:pt idx="14">
                  <c:v>4.6210000000000004</c:v>
                </c:pt>
                <c:pt idx="15">
                  <c:v>4.7210000000000001</c:v>
                </c:pt>
                <c:pt idx="16">
                  <c:v>4.819</c:v>
                </c:pt>
                <c:pt idx="17">
                  <c:v>4.9510000000000005</c:v>
                </c:pt>
                <c:pt idx="18">
                  <c:v>5.0180000000000007</c:v>
                </c:pt>
                <c:pt idx="19">
                  <c:v>5.593</c:v>
                </c:pt>
                <c:pt idx="20">
                  <c:v>6.0830000000000002</c:v>
                </c:pt>
                <c:pt idx="21">
                  <c:v>6.1710000000000003</c:v>
                </c:pt>
                <c:pt idx="22">
                  <c:v>6.2350000000000003</c:v>
                </c:pt>
                <c:pt idx="23">
                  <c:v>6.3650000000000002</c:v>
                </c:pt>
                <c:pt idx="24">
                  <c:v>6.5069999999999997</c:v>
                </c:pt>
                <c:pt idx="25">
                  <c:v>6.5869999999999997</c:v>
                </c:pt>
                <c:pt idx="26">
                  <c:v>6.694</c:v>
                </c:pt>
                <c:pt idx="27">
                  <c:v>6.774</c:v>
                </c:pt>
                <c:pt idx="28">
                  <c:v>6.8550000000000004</c:v>
                </c:pt>
                <c:pt idx="29">
                  <c:v>7.4879999999999995</c:v>
                </c:pt>
                <c:pt idx="30">
                  <c:v>7.7379999999999995</c:v>
                </c:pt>
                <c:pt idx="31">
                  <c:v>7.7839999999999998</c:v>
                </c:pt>
                <c:pt idx="32">
                  <c:v>7.8239999999999998</c:v>
                </c:pt>
                <c:pt idx="33">
                  <c:v>7.9279999999999999</c:v>
                </c:pt>
                <c:pt idx="34">
                  <c:v>8.0719999999999992</c:v>
                </c:pt>
                <c:pt idx="35">
                  <c:v>8.1039999999999992</c:v>
                </c:pt>
                <c:pt idx="36">
                  <c:v>8.16</c:v>
                </c:pt>
                <c:pt idx="37">
                  <c:v>8.2769999999999992</c:v>
                </c:pt>
                <c:pt idx="38">
                  <c:v>8.3550000000000004</c:v>
                </c:pt>
                <c:pt idx="39">
                  <c:v>9.1739999999999995</c:v>
                </c:pt>
                <c:pt idx="40">
                  <c:v>9.2999999999999989</c:v>
                </c:pt>
                <c:pt idx="41">
                  <c:v>9.3229999999999986</c:v>
                </c:pt>
                <c:pt idx="42">
                  <c:v>9.3419999999999987</c:v>
                </c:pt>
                <c:pt idx="43">
                  <c:v>9.3719999999999999</c:v>
                </c:pt>
                <c:pt idx="44">
                  <c:v>9.4429999999999996</c:v>
                </c:pt>
                <c:pt idx="45">
                  <c:v>9.4939999999999998</c:v>
                </c:pt>
                <c:pt idx="46">
                  <c:v>9.5359999999999996</c:v>
                </c:pt>
                <c:pt idx="47">
                  <c:v>9.6150000000000002</c:v>
                </c:pt>
                <c:pt idx="48">
                  <c:v>9.6839999999999993</c:v>
                </c:pt>
                <c:pt idx="49">
                  <c:v>10.298</c:v>
                </c:pt>
                <c:pt idx="50">
                  <c:v>10.988999999999999</c:v>
                </c:pt>
                <c:pt idx="51">
                  <c:v>10.948</c:v>
                </c:pt>
                <c:pt idx="52">
                  <c:v>10.940999999999999</c:v>
                </c:pt>
                <c:pt idx="53">
                  <c:v>10.937999999999999</c:v>
                </c:pt>
                <c:pt idx="54">
                  <c:v>10.934999999999999</c:v>
                </c:pt>
                <c:pt idx="55">
                  <c:v>10.933999999999999</c:v>
                </c:pt>
                <c:pt idx="56">
                  <c:v>10.933999999999999</c:v>
                </c:pt>
                <c:pt idx="57">
                  <c:v>10.933999999999999</c:v>
                </c:pt>
                <c:pt idx="58">
                  <c:v>10.933999999999999</c:v>
                </c:pt>
                <c:pt idx="59">
                  <c:v>10.933999999999999</c:v>
                </c:pt>
                <c:pt idx="60">
                  <c:v>10.933999999999999</c:v>
                </c:pt>
              </c:numCache>
            </c:numRef>
          </c:yVal>
          <c:smooth val="0"/>
        </c:ser>
        <c:ser>
          <c:idx val="7"/>
          <c:order val="7"/>
          <c:tx>
            <c:v>Titik C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Data!$AF$8:$AF$68</c:f>
              <c:numCache>
                <c:formatCode>General</c:formatCode>
                <c:ptCount val="61"/>
                <c:pt idx="0">
                  <c:v>1.63</c:v>
                </c:pt>
                <c:pt idx="1">
                  <c:v>1.6975</c:v>
                </c:pt>
                <c:pt idx="2">
                  <c:v>1.7370000000000001</c:v>
                </c:pt>
                <c:pt idx="3">
                  <c:v>1.8294999999999999</c:v>
                </c:pt>
                <c:pt idx="4">
                  <c:v>1.9139999999999999</c:v>
                </c:pt>
                <c:pt idx="5">
                  <c:v>1.9844999999999999</c:v>
                </c:pt>
                <c:pt idx="6">
                  <c:v>2.0375000000000001</c:v>
                </c:pt>
                <c:pt idx="7">
                  <c:v>2.0585</c:v>
                </c:pt>
                <c:pt idx="8">
                  <c:v>2.0785</c:v>
                </c:pt>
                <c:pt idx="9">
                  <c:v>2.4784999999999999</c:v>
                </c:pt>
                <c:pt idx="10">
                  <c:v>3.6974999999999998</c:v>
                </c:pt>
                <c:pt idx="11">
                  <c:v>3.8014999999999999</c:v>
                </c:pt>
                <c:pt idx="12">
                  <c:v>3.8994999999999997</c:v>
                </c:pt>
                <c:pt idx="13">
                  <c:v>4.0184999999999995</c:v>
                </c:pt>
                <c:pt idx="14">
                  <c:v>4.1974999999999998</c:v>
                </c:pt>
                <c:pt idx="15">
                  <c:v>4.2974999999999994</c:v>
                </c:pt>
                <c:pt idx="16">
                  <c:v>4.4335000000000004</c:v>
                </c:pt>
                <c:pt idx="17">
                  <c:v>4.4994999999999994</c:v>
                </c:pt>
                <c:pt idx="18">
                  <c:v>4.5135000000000005</c:v>
                </c:pt>
                <c:pt idx="19">
                  <c:v>5.0984999999999996</c:v>
                </c:pt>
                <c:pt idx="20">
                  <c:v>5.6964999999999995</c:v>
                </c:pt>
                <c:pt idx="21">
                  <c:v>5.7144999999999992</c:v>
                </c:pt>
                <c:pt idx="22">
                  <c:v>5.7984999999999998</c:v>
                </c:pt>
                <c:pt idx="23">
                  <c:v>5.8984999999999994</c:v>
                </c:pt>
                <c:pt idx="24">
                  <c:v>6.1034999999999995</c:v>
                </c:pt>
                <c:pt idx="25">
                  <c:v>6.2204999999999995</c:v>
                </c:pt>
                <c:pt idx="26">
                  <c:v>6.2984999999999998</c:v>
                </c:pt>
                <c:pt idx="27">
                  <c:v>6.3925000000000001</c:v>
                </c:pt>
                <c:pt idx="28">
                  <c:v>6.5465</c:v>
                </c:pt>
                <c:pt idx="29">
                  <c:v>7.0924999999999994</c:v>
                </c:pt>
                <c:pt idx="30">
                  <c:v>7.3364999999999991</c:v>
                </c:pt>
                <c:pt idx="31">
                  <c:v>7.3894999999999991</c:v>
                </c:pt>
                <c:pt idx="32">
                  <c:v>7.3934999999999995</c:v>
                </c:pt>
                <c:pt idx="33">
                  <c:v>7.4884999999999993</c:v>
                </c:pt>
                <c:pt idx="34">
                  <c:v>7.6044999999999998</c:v>
                </c:pt>
                <c:pt idx="35">
                  <c:v>7.6194999999999995</c:v>
                </c:pt>
                <c:pt idx="36">
                  <c:v>7.6934999999999993</c:v>
                </c:pt>
                <c:pt idx="37">
                  <c:v>7.793499999999999</c:v>
                </c:pt>
                <c:pt idx="38">
                  <c:v>7.8844999999999992</c:v>
                </c:pt>
                <c:pt idx="39">
                  <c:v>8.5739999999999998</c:v>
                </c:pt>
                <c:pt idx="40">
                  <c:v>8.673</c:v>
                </c:pt>
                <c:pt idx="41">
                  <c:v>8.6790000000000003</c:v>
                </c:pt>
                <c:pt idx="42">
                  <c:v>8.6809999999999992</c:v>
                </c:pt>
                <c:pt idx="43">
                  <c:v>8.7579999999999991</c:v>
                </c:pt>
                <c:pt idx="44">
                  <c:v>8.7810000000000006</c:v>
                </c:pt>
                <c:pt idx="45">
                  <c:v>8.7940000000000005</c:v>
                </c:pt>
                <c:pt idx="46">
                  <c:v>8.875</c:v>
                </c:pt>
                <c:pt idx="47">
                  <c:v>8.8949999999999996</c:v>
                </c:pt>
                <c:pt idx="48">
                  <c:v>8.9819999999999993</c:v>
                </c:pt>
                <c:pt idx="49">
                  <c:v>9.4819999999999993</c:v>
                </c:pt>
                <c:pt idx="50">
                  <c:v>10.09</c:v>
                </c:pt>
                <c:pt idx="51">
                  <c:v>10.09</c:v>
                </c:pt>
                <c:pt idx="52">
                  <c:v>10.09</c:v>
                </c:pt>
                <c:pt idx="53">
                  <c:v>10.089</c:v>
                </c:pt>
                <c:pt idx="54">
                  <c:v>10.087999999999999</c:v>
                </c:pt>
                <c:pt idx="55">
                  <c:v>10.087999999999999</c:v>
                </c:pt>
                <c:pt idx="56">
                  <c:v>10.087999999999999</c:v>
                </c:pt>
                <c:pt idx="57">
                  <c:v>10.087999999999999</c:v>
                </c:pt>
                <c:pt idx="58">
                  <c:v>10.087999999999999</c:v>
                </c:pt>
                <c:pt idx="59">
                  <c:v>10.087999999999999</c:v>
                </c:pt>
                <c:pt idx="60">
                  <c:v>10.087999999999999</c:v>
                </c:pt>
              </c:numCache>
            </c:numRef>
          </c:yVal>
          <c:smooth val="0"/>
        </c:ser>
        <c:ser>
          <c:idx val="8"/>
          <c:order val="8"/>
          <c:tx>
            <c:v>Titik C'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Data!$AG$8:$AG$68</c:f>
              <c:numCache>
                <c:formatCode>General</c:formatCode>
                <c:ptCount val="61"/>
                <c:pt idx="0">
                  <c:v>1.3580000000000001</c:v>
                </c:pt>
                <c:pt idx="1">
                  <c:v>1.425</c:v>
                </c:pt>
                <c:pt idx="2">
                  <c:v>1.464</c:v>
                </c:pt>
                <c:pt idx="3">
                  <c:v>1.5469999999999999</c:v>
                </c:pt>
                <c:pt idx="4">
                  <c:v>1.629</c:v>
                </c:pt>
                <c:pt idx="5">
                  <c:v>1.6919999999999999</c:v>
                </c:pt>
                <c:pt idx="6">
                  <c:v>1.7410000000000001</c:v>
                </c:pt>
                <c:pt idx="7">
                  <c:v>1.768</c:v>
                </c:pt>
                <c:pt idx="8">
                  <c:v>1.788</c:v>
                </c:pt>
                <c:pt idx="9">
                  <c:v>2.1760000000000002</c:v>
                </c:pt>
                <c:pt idx="10">
                  <c:v>3.3010000000000002</c:v>
                </c:pt>
                <c:pt idx="11">
                  <c:v>3.3879999999999999</c:v>
                </c:pt>
                <c:pt idx="12">
                  <c:v>3.548</c:v>
                </c:pt>
                <c:pt idx="13">
                  <c:v>3.5790000000000002</c:v>
                </c:pt>
                <c:pt idx="14">
                  <c:v>3.7069999999999999</c:v>
                </c:pt>
                <c:pt idx="15">
                  <c:v>3.8070000000000004</c:v>
                </c:pt>
                <c:pt idx="16">
                  <c:v>3.8610000000000002</c:v>
                </c:pt>
                <c:pt idx="17">
                  <c:v>3.9729999999999999</c:v>
                </c:pt>
                <c:pt idx="18">
                  <c:v>4.0280000000000005</c:v>
                </c:pt>
                <c:pt idx="19">
                  <c:v>4.5720000000000001</c:v>
                </c:pt>
                <c:pt idx="20">
                  <c:v>5.1769999999999996</c:v>
                </c:pt>
                <c:pt idx="21">
                  <c:v>5.242</c:v>
                </c:pt>
                <c:pt idx="22">
                  <c:v>5.282</c:v>
                </c:pt>
                <c:pt idx="23">
                  <c:v>5.41</c:v>
                </c:pt>
                <c:pt idx="24">
                  <c:v>5.569</c:v>
                </c:pt>
                <c:pt idx="25">
                  <c:v>5.665</c:v>
                </c:pt>
                <c:pt idx="26">
                  <c:v>5.6909999999999998</c:v>
                </c:pt>
                <c:pt idx="27">
                  <c:v>5.8840000000000003</c:v>
                </c:pt>
                <c:pt idx="28">
                  <c:v>5.976</c:v>
                </c:pt>
                <c:pt idx="29">
                  <c:v>6.6370000000000005</c:v>
                </c:pt>
                <c:pt idx="30">
                  <c:v>6.8790000000000004</c:v>
                </c:pt>
                <c:pt idx="31">
                  <c:v>6.9030000000000005</c:v>
                </c:pt>
                <c:pt idx="32">
                  <c:v>6.9290000000000003</c:v>
                </c:pt>
                <c:pt idx="33">
                  <c:v>7.0290000000000008</c:v>
                </c:pt>
                <c:pt idx="34">
                  <c:v>7.1230000000000002</c:v>
                </c:pt>
                <c:pt idx="35">
                  <c:v>7.1420000000000003</c:v>
                </c:pt>
                <c:pt idx="36">
                  <c:v>7.1850000000000005</c:v>
                </c:pt>
                <c:pt idx="37">
                  <c:v>7.2710000000000008</c:v>
                </c:pt>
                <c:pt idx="38">
                  <c:v>7.3290000000000006</c:v>
                </c:pt>
                <c:pt idx="39">
                  <c:v>7.9140000000000006</c:v>
                </c:pt>
                <c:pt idx="40">
                  <c:v>8.0360000000000014</c:v>
                </c:pt>
                <c:pt idx="41">
                  <c:v>8.048</c:v>
                </c:pt>
                <c:pt idx="42">
                  <c:v>8.0560000000000009</c:v>
                </c:pt>
                <c:pt idx="43">
                  <c:v>8.0739999999999998</c:v>
                </c:pt>
                <c:pt idx="44">
                  <c:v>8.1180000000000003</c:v>
                </c:pt>
                <c:pt idx="45">
                  <c:v>8.1440000000000001</c:v>
                </c:pt>
                <c:pt idx="46">
                  <c:v>8.17</c:v>
                </c:pt>
                <c:pt idx="47">
                  <c:v>8.2250000000000014</c:v>
                </c:pt>
                <c:pt idx="48">
                  <c:v>8.2720000000000002</c:v>
                </c:pt>
                <c:pt idx="49">
                  <c:v>8.7140000000000004</c:v>
                </c:pt>
                <c:pt idx="50">
                  <c:v>9.2780000000000005</c:v>
                </c:pt>
                <c:pt idx="51">
                  <c:v>9.2480000000000011</c:v>
                </c:pt>
                <c:pt idx="52">
                  <c:v>9.245000000000001</c:v>
                </c:pt>
                <c:pt idx="53">
                  <c:v>9.2439999999999998</c:v>
                </c:pt>
                <c:pt idx="54">
                  <c:v>9.2409999999999997</c:v>
                </c:pt>
                <c:pt idx="55">
                  <c:v>9.2409999999999997</c:v>
                </c:pt>
                <c:pt idx="56">
                  <c:v>9.2409999999999997</c:v>
                </c:pt>
                <c:pt idx="57">
                  <c:v>9.2409999999999997</c:v>
                </c:pt>
                <c:pt idx="58">
                  <c:v>9.2409999999999997</c:v>
                </c:pt>
                <c:pt idx="59">
                  <c:v>9.2409999999999997</c:v>
                </c:pt>
                <c:pt idx="60">
                  <c:v>9.2409999999999997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Data!$AH$8:$AH$68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0"/>
        </c:ser>
        <c:ser>
          <c:idx val="10"/>
          <c:order val="10"/>
          <c:tx>
            <c:v>Titik D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Data!$AI$8:$AI$68</c:f>
              <c:numCache>
                <c:formatCode>General</c:formatCode>
                <c:ptCount val="61"/>
                <c:pt idx="0">
                  <c:v>1.663</c:v>
                </c:pt>
                <c:pt idx="1">
                  <c:v>1.712</c:v>
                </c:pt>
                <c:pt idx="2">
                  <c:v>1.758</c:v>
                </c:pt>
                <c:pt idx="3">
                  <c:v>1.851</c:v>
                </c:pt>
                <c:pt idx="4">
                  <c:v>1.9390000000000001</c:v>
                </c:pt>
                <c:pt idx="5">
                  <c:v>2.0110000000000001</c:v>
                </c:pt>
                <c:pt idx="6">
                  <c:v>2.0630000000000002</c:v>
                </c:pt>
                <c:pt idx="7">
                  <c:v>2.0910000000000002</c:v>
                </c:pt>
                <c:pt idx="8">
                  <c:v>2.1110000000000002</c:v>
                </c:pt>
                <c:pt idx="9">
                  <c:v>2.5009999999999999</c:v>
                </c:pt>
                <c:pt idx="10">
                  <c:v>3.6920000000000002</c:v>
                </c:pt>
                <c:pt idx="11">
                  <c:v>3.8109999999999999</c:v>
                </c:pt>
                <c:pt idx="12">
                  <c:v>3.8929999999999998</c:v>
                </c:pt>
                <c:pt idx="13">
                  <c:v>4.056</c:v>
                </c:pt>
                <c:pt idx="14">
                  <c:v>4.2089999999999996</c:v>
                </c:pt>
                <c:pt idx="15">
                  <c:v>4.3090000000000002</c:v>
                </c:pt>
                <c:pt idx="16">
                  <c:v>4.3849999999999998</c:v>
                </c:pt>
                <c:pt idx="17">
                  <c:v>4.51</c:v>
                </c:pt>
                <c:pt idx="18">
                  <c:v>4.57</c:v>
                </c:pt>
                <c:pt idx="19">
                  <c:v>5.1159999999999997</c:v>
                </c:pt>
                <c:pt idx="20">
                  <c:v>5.6539999999999999</c:v>
                </c:pt>
                <c:pt idx="21">
                  <c:v>5.7269999999999994</c:v>
                </c:pt>
                <c:pt idx="22">
                  <c:v>5.7759999999999998</c:v>
                </c:pt>
                <c:pt idx="23">
                  <c:v>5.9019999999999992</c:v>
                </c:pt>
                <c:pt idx="24">
                  <c:v>6.05</c:v>
                </c:pt>
                <c:pt idx="25">
                  <c:v>6.1379999999999999</c:v>
                </c:pt>
                <c:pt idx="26">
                  <c:v>6.2589999999999995</c:v>
                </c:pt>
                <c:pt idx="27">
                  <c:v>6.3419999999999996</c:v>
                </c:pt>
                <c:pt idx="28">
                  <c:v>6.4269999999999996</c:v>
                </c:pt>
                <c:pt idx="29">
                  <c:v>7.0640000000000001</c:v>
                </c:pt>
                <c:pt idx="30">
                  <c:v>7.3029999999999999</c:v>
                </c:pt>
                <c:pt idx="31">
                  <c:v>7.3280000000000003</c:v>
                </c:pt>
                <c:pt idx="32">
                  <c:v>7.3570000000000002</c:v>
                </c:pt>
                <c:pt idx="33">
                  <c:v>7.4459999999999997</c:v>
                </c:pt>
                <c:pt idx="34">
                  <c:v>7.57</c:v>
                </c:pt>
                <c:pt idx="35">
                  <c:v>7.5940000000000003</c:v>
                </c:pt>
                <c:pt idx="36">
                  <c:v>7.64</c:v>
                </c:pt>
                <c:pt idx="37">
                  <c:v>7.7380000000000004</c:v>
                </c:pt>
                <c:pt idx="38">
                  <c:v>7.8049999999999997</c:v>
                </c:pt>
                <c:pt idx="39">
                  <c:v>8.4474999999999998</c:v>
                </c:pt>
                <c:pt idx="40">
                  <c:v>8.5745000000000005</c:v>
                </c:pt>
                <c:pt idx="41">
                  <c:v>8.5914999999999999</c:v>
                </c:pt>
                <c:pt idx="42">
                  <c:v>8.6044999999999998</c:v>
                </c:pt>
                <c:pt idx="43">
                  <c:v>8.6265000000000001</c:v>
                </c:pt>
                <c:pt idx="44">
                  <c:v>8.6824999999999992</c:v>
                </c:pt>
                <c:pt idx="45">
                  <c:v>8.7225000000000001</c:v>
                </c:pt>
                <c:pt idx="46">
                  <c:v>8.7554999999999996</c:v>
                </c:pt>
                <c:pt idx="47">
                  <c:v>8.8185000000000002</c:v>
                </c:pt>
                <c:pt idx="48">
                  <c:v>8.8734999999999999</c:v>
                </c:pt>
                <c:pt idx="49">
                  <c:v>9.3844999999999992</c:v>
                </c:pt>
                <c:pt idx="50">
                  <c:v>9.9994999999999994</c:v>
                </c:pt>
                <c:pt idx="51">
                  <c:v>9.9314999999999998</c:v>
                </c:pt>
                <c:pt idx="52">
                  <c:v>9.9294999999999991</c:v>
                </c:pt>
                <c:pt idx="53">
                  <c:v>9.9284999999999997</c:v>
                </c:pt>
                <c:pt idx="54">
                  <c:v>9.9254999999999995</c:v>
                </c:pt>
                <c:pt idx="55">
                  <c:v>9.9235000000000007</c:v>
                </c:pt>
                <c:pt idx="56">
                  <c:v>9.9235000000000007</c:v>
                </c:pt>
                <c:pt idx="57">
                  <c:v>9.9235000000000007</c:v>
                </c:pt>
                <c:pt idx="58">
                  <c:v>9.9235000000000007</c:v>
                </c:pt>
                <c:pt idx="59">
                  <c:v>9.9235000000000007</c:v>
                </c:pt>
                <c:pt idx="60">
                  <c:v>9.9235000000000007</c:v>
                </c:pt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Data!$X$8:$X$67</c:f>
              <c:numCache>
                <c:formatCode>General</c:formatCode>
                <c:ptCount val="6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</c:numCache>
            </c:numRef>
          </c:xVal>
          <c:yVal>
            <c:numRef>
              <c:f>Data!$AJ$8:$AJ$68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yVal>
          <c:smooth val="0"/>
        </c:ser>
        <c:ser>
          <c:idx val="12"/>
          <c:order val="12"/>
          <c:tx>
            <c:v>Titik E"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Data!$AK$8:$AK$68</c:f>
              <c:numCache>
                <c:formatCode>General</c:formatCode>
                <c:ptCount val="61"/>
                <c:pt idx="0">
                  <c:v>1.895</c:v>
                </c:pt>
                <c:pt idx="1">
                  <c:v>1.964</c:v>
                </c:pt>
                <c:pt idx="2">
                  <c:v>2.1019999999999999</c:v>
                </c:pt>
                <c:pt idx="3">
                  <c:v>2.214</c:v>
                </c:pt>
                <c:pt idx="4">
                  <c:v>2.2040000000000002</c:v>
                </c:pt>
                <c:pt idx="5">
                  <c:v>2.2829999999999999</c:v>
                </c:pt>
                <c:pt idx="6">
                  <c:v>2.343</c:v>
                </c:pt>
                <c:pt idx="7">
                  <c:v>2.3570000000000002</c:v>
                </c:pt>
                <c:pt idx="8">
                  <c:v>2.3690000000000002</c:v>
                </c:pt>
                <c:pt idx="9">
                  <c:v>2.8</c:v>
                </c:pt>
                <c:pt idx="10">
                  <c:v>4.07</c:v>
                </c:pt>
                <c:pt idx="11">
                  <c:v>4.2379999999999995</c:v>
                </c:pt>
                <c:pt idx="12">
                  <c:v>4.34</c:v>
                </c:pt>
                <c:pt idx="13">
                  <c:v>4.5179999999999998</c:v>
                </c:pt>
                <c:pt idx="14">
                  <c:v>4.6979999999999995</c:v>
                </c:pt>
                <c:pt idx="15">
                  <c:v>4.798</c:v>
                </c:pt>
                <c:pt idx="16">
                  <c:v>4.8840000000000003</c:v>
                </c:pt>
                <c:pt idx="17">
                  <c:v>5.0109999999999992</c:v>
                </c:pt>
                <c:pt idx="18">
                  <c:v>5.0759999999999996</c:v>
                </c:pt>
                <c:pt idx="19">
                  <c:v>5.6239999999999997</c:v>
                </c:pt>
                <c:pt idx="20">
                  <c:v>6.0839999999999996</c:v>
                </c:pt>
                <c:pt idx="21">
                  <c:v>6.1769999999999996</c:v>
                </c:pt>
                <c:pt idx="22">
                  <c:v>6.2389999999999999</c:v>
                </c:pt>
                <c:pt idx="23">
                  <c:v>6.3679999999999994</c:v>
                </c:pt>
                <c:pt idx="24">
                  <c:v>6.5049999999999999</c:v>
                </c:pt>
                <c:pt idx="25">
                  <c:v>6.5819999999999999</c:v>
                </c:pt>
                <c:pt idx="26">
                  <c:v>6.6839999999999993</c:v>
                </c:pt>
                <c:pt idx="27">
                  <c:v>6.7619999999999996</c:v>
                </c:pt>
                <c:pt idx="28">
                  <c:v>6.84</c:v>
                </c:pt>
                <c:pt idx="29">
                  <c:v>7.5539999999999994</c:v>
                </c:pt>
                <c:pt idx="30">
                  <c:v>7.76</c:v>
                </c:pt>
                <c:pt idx="31">
                  <c:v>7.8179999999999996</c:v>
                </c:pt>
                <c:pt idx="32">
                  <c:v>7.8339999999999996</c:v>
                </c:pt>
                <c:pt idx="33">
                  <c:v>7.9309999999999992</c:v>
                </c:pt>
                <c:pt idx="34">
                  <c:v>8.0579999999999998</c:v>
                </c:pt>
                <c:pt idx="35">
                  <c:v>8.0869999999999997</c:v>
                </c:pt>
                <c:pt idx="36">
                  <c:v>8.1369999999999987</c:v>
                </c:pt>
                <c:pt idx="37">
                  <c:v>8.2489999999999988</c:v>
                </c:pt>
                <c:pt idx="38">
                  <c:v>8.32</c:v>
                </c:pt>
                <c:pt idx="39">
                  <c:v>9.0439999999999987</c:v>
                </c:pt>
                <c:pt idx="40">
                  <c:v>9.1499999999999986</c:v>
                </c:pt>
                <c:pt idx="41">
                  <c:v>9.1699999999999982</c:v>
                </c:pt>
                <c:pt idx="42">
                  <c:v>9.1889999999999983</c:v>
                </c:pt>
                <c:pt idx="43">
                  <c:v>9.2139999999999986</c:v>
                </c:pt>
                <c:pt idx="44">
                  <c:v>9.2789999999999981</c:v>
                </c:pt>
                <c:pt idx="45">
                  <c:v>9.3239999999999981</c:v>
                </c:pt>
                <c:pt idx="46">
                  <c:v>9.3629999999999995</c:v>
                </c:pt>
                <c:pt idx="47">
                  <c:v>9.4349999999999987</c:v>
                </c:pt>
                <c:pt idx="48">
                  <c:v>9.4959999999999987</c:v>
                </c:pt>
                <c:pt idx="49">
                  <c:v>10.066999999999998</c:v>
                </c:pt>
                <c:pt idx="50">
                  <c:v>10.724999999999998</c:v>
                </c:pt>
                <c:pt idx="51">
                  <c:v>10.691999999999998</c:v>
                </c:pt>
                <c:pt idx="52">
                  <c:v>10.687999999999999</c:v>
                </c:pt>
                <c:pt idx="53">
                  <c:v>10.683999999999999</c:v>
                </c:pt>
                <c:pt idx="54">
                  <c:v>10.680999999999999</c:v>
                </c:pt>
                <c:pt idx="55">
                  <c:v>10.679999999999998</c:v>
                </c:pt>
                <c:pt idx="56">
                  <c:v>10.679999999999998</c:v>
                </c:pt>
                <c:pt idx="57">
                  <c:v>10.679999999999998</c:v>
                </c:pt>
                <c:pt idx="58">
                  <c:v>10.679999999999998</c:v>
                </c:pt>
                <c:pt idx="59">
                  <c:v>10.679999999999998</c:v>
                </c:pt>
                <c:pt idx="60">
                  <c:v>10.679999999999998</c:v>
                </c:pt>
              </c:numCache>
            </c:numRef>
          </c:yVal>
          <c:smooth val="0"/>
        </c:ser>
        <c:ser>
          <c:idx val="13"/>
          <c:order val="13"/>
          <c:tx>
            <c:v>Titik E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Data!$AL$8:$AL$68</c:f>
              <c:numCache>
                <c:formatCode>General</c:formatCode>
                <c:ptCount val="61"/>
                <c:pt idx="0">
                  <c:v>1.6379999999999999</c:v>
                </c:pt>
                <c:pt idx="1">
                  <c:v>1.7</c:v>
                </c:pt>
                <c:pt idx="2">
                  <c:v>1.7450000000000001</c:v>
                </c:pt>
                <c:pt idx="3">
                  <c:v>1.841</c:v>
                </c:pt>
                <c:pt idx="4">
                  <c:v>1.97</c:v>
                </c:pt>
                <c:pt idx="5">
                  <c:v>2.004</c:v>
                </c:pt>
                <c:pt idx="6">
                  <c:v>2.0659999999999998</c:v>
                </c:pt>
                <c:pt idx="7">
                  <c:v>2.081</c:v>
                </c:pt>
                <c:pt idx="8">
                  <c:v>2.093</c:v>
                </c:pt>
                <c:pt idx="9">
                  <c:v>2.5139999999999998</c:v>
                </c:pt>
                <c:pt idx="10">
                  <c:v>3.7189999999999999</c:v>
                </c:pt>
                <c:pt idx="11">
                  <c:v>3.8319999999999999</c:v>
                </c:pt>
                <c:pt idx="12">
                  <c:v>3.915</c:v>
                </c:pt>
                <c:pt idx="13">
                  <c:v>4.0759999999999996</c:v>
                </c:pt>
                <c:pt idx="14">
                  <c:v>4.2319999999999993</c:v>
                </c:pt>
                <c:pt idx="15">
                  <c:v>4.3319999999999999</c:v>
                </c:pt>
                <c:pt idx="16">
                  <c:v>4.4049999999999994</c:v>
                </c:pt>
                <c:pt idx="17">
                  <c:v>4.5279999999999996</c:v>
                </c:pt>
                <c:pt idx="18">
                  <c:v>4.5839999999999996</c:v>
                </c:pt>
                <c:pt idx="19">
                  <c:v>5.1475</c:v>
                </c:pt>
                <c:pt idx="20">
                  <c:v>5.6535000000000002</c:v>
                </c:pt>
                <c:pt idx="21">
                  <c:v>5.8205</c:v>
                </c:pt>
                <c:pt idx="22">
                  <c:v>5.8724999999999996</c:v>
                </c:pt>
                <c:pt idx="23">
                  <c:v>5.9965000000000002</c:v>
                </c:pt>
                <c:pt idx="24">
                  <c:v>6.1405000000000003</c:v>
                </c:pt>
                <c:pt idx="25">
                  <c:v>6.2264999999999997</c:v>
                </c:pt>
                <c:pt idx="26">
                  <c:v>6.3454999999999995</c:v>
                </c:pt>
                <c:pt idx="27">
                  <c:v>6.4254999999999995</c:v>
                </c:pt>
                <c:pt idx="28">
                  <c:v>6.5084999999999997</c:v>
                </c:pt>
                <c:pt idx="29">
                  <c:v>7.1534999999999993</c:v>
                </c:pt>
                <c:pt idx="30">
                  <c:v>7.3629999999999995</c:v>
                </c:pt>
                <c:pt idx="31">
                  <c:v>7.403999999999999</c:v>
                </c:pt>
                <c:pt idx="32">
                  <c:v>7.4224999999999994</c:v>
                </c:pt>
                <c:pt idx="33">
                  <c:v>7.504999999999999</c:v>
                </c:pt>
                <c:pt idx="34">
                  <c:v>7.6189999999999998</c:v>
                </c:pt>
                <c:pt idx="35">
                  <c:v>7.6409999999999991</c:v>
                </c:pt>
                <c:pt idx="36">
                  <c:v>7.68</c:v>
                </c:pt>
                <c:pt idx="37">
                  <c:v>7.7784999999999993</c:v>
                </c:pt>
                <c:pt idx="38">
                  <c:v>7.839999999999999</c:v>
                </c:pt>
                <c:pt idx="39">
                  <c:v>8.4734999999999996</c:v>
                </c:pt>
                <c:pt idx="40">
                  <c:v>8.5774999999999988</c:v>
                </c:pt>
                <c:pt idx="41">
                  <c:v>8.5924999999999994</c:v>
                </c:pt>
                <c:pt idx="42">
                  <c:v>8.6065000000000005</c:v>
                </c:pt>
                <c:pt idx="43">
                  <c:v>8.6234999999999999</c:v>
                </c:pt>
                <c:pt idx="44">
                  <c:v>8.6694999999999993</c:v>
                </c:pt>
                <c:pt idx="45">
                  <c:v>8.7074999999999996</c:v>
                </c:pt>
                <c:pt idx="46">
                  <c:v>8.738999999999999</c:v>
                </c:pt>
                <c:pt idx="47">
                  <c:v>8.8475000000000001</c:v>
                </c:pt>
                <c:pt idx="48">
                  <c:v>8.8994999999999997</c:v>
                </c:pt>
                <c:pt idx="49">
                  <c:v>9.3379999999999992</c:v>
                </c:pt>
                <c:pt idx="50">
                  <c:v>9.93</c:v>
                </c:pt>
                <c:pt idx="51">
                  <c:v>9.9064999999999994</c:v>
                </c:pt>
                <c:pt idx="52">
                  <c:v>9.8979999999999997</c:v>
                </c:pt>
                <c:pt idx="53">
                  <c:v>9.8955000000000002</c:v>
                </c:pt>
                <c:pt idx="54">
                  <c:v>9.8929999999999989</c:v>
                </c:pt>
                <c:pt idx="55">
                  <c:v>9.8914999999999988</c:v>
                </c:pt>
                <c:pt idx="56">
                  <c:v>9.8914999999999988</c:v>
                </c:pt>
                <c:pt idx="57">
                  <c:v>9.8914999999999988</c:v>
                </c:pt>
                <c:pt idx="58">
                  <c:v>9.8914999999999988</c:v>
                </c:pt>
                <c:pt idx="59">
                  <c:v>9.8914999999999988</c:v>
                </c:pt>
                <c:pt idx="60">
                  <c:v>9.8914999999999988</c:v>
                </c:pt>
              </c:numCache>
            </c:numRef>
          </c:yVal>
          <c:smooth val="0"/>
        </c:ser>
        <c:ser>
          <c:idx val="14"/>
          <c:order val="14"/>
          <c:tx>
            <c:v>Titik E'</c:v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Data!$AM$8:$AM$68</c:f>
              <c:numCache>
                <c:formatCode>General</c:formatCode>
                <c:ptCount val="61"/>
                <c:pt idx="0">
                  <c:v>1.385</c:v>
                </c:pt>
                <c:pt idx="1">
                  <c:v>1.454</c:v>
                </c:pt>
                <c:pt idx="2">
                  <c:v>1.4950000000000001</c:v>
                </c:pt>
                <c:pt idx="3">
                  <c:v>1.585</c:v>
                </c:pt>
                <c:pt idx="4">
                  <c:v>1.6879999999999999</c:v>
                </c:pt>
                <c:pt idx="5">
                  <c:v>1.736</c:v>
                </c:pt>
                <c:pt idx="6">
                  <c:v>1.7989999999999999</c:v>
                </c:pt>
                <c:pt idx="7">
                  <c:v>1.8129999999999999</c:v>
                </c:pt>
                <c:pt idx="8">
                  <c:v>1.825</c:v>
                </c:pt>
                <c:pt idx="9">
                  <c:v>2.133</c:v>
                </c:pt>
                <c:pt idx="10">
                  <c:v>3.3079999999999998</c:v>
                </c:pt>
                <c:pt idx="11">
                  <c:v>3.3890000000000002</c:v>
                </c:pt>
                <c:pt idx="12">
                  <c:v>3.4539999999999997</c:v>
                </c:pt>
                <c:pt idx="13">
                  <c:v>3.5860000000000003</c:v>
                </c:pt>
                <c:pt idx="14">
                  <c:v>3.7170000000000001</c:v>
                </c:pt>
                <c:pt idx="15">
                  <c:v>3.8170000000000002</c:v>
                </c:pt>
                <c:pt idx="16">
                  <c:v>3.871</c:v>
                </c:pt>
                <c:pt idx="17">
                  <c:v>3.984</c:v>
                </c:pt>
                <c:pt idx="18">
                  <c:v>4.0380000000000003</c:v>
                </c:pt>
                <c:pt idx="19">
                  <c:v>4.5760000000000005</c:v>
                </c:pt>
                <c:pt idx="20">
                  <c:v>5.1740000000000004</c:v>
                </c:pt>
                <c:pt idx="21">
                  <c:v>5.23</c:v>
                </c:pt>
                <c:pt idx="22">
                  <c:v>5.2780000000000005</c:v>
                </c:pt>
                <c:pt idx="23">
                  <c:v>5.4</c:v>
                </c:pt>
                <c:pt idx="24">
                  <c:v>5.5520000000000005</c:v>
                </c:pt>
                <c:pt idx="25">
                  <c:v>5.6450000000000005</c:v>
                </c:pt>
                <c:pt idx="26">
                  <c:v>5.7570000000000006</c:v>
                </c:pt>
                <c:pt idx="27">
                  <c:v>5.854000000000001</c:v>
                </c:pt>
                <c:pt idx="28">
                  <c:v>5.923</c:v>
                </c:pt>
                <c:pt idx="29">
                  <c:v>6.58</c:v>
                </c:pt>
                <c:pt idx="30">
                  <c:v>6.7930000000000001</c:v>
                </c:pt>
                <c:pt idx="31">
                  <c:v>6.8170000000000002</c:v>
                </c:pt>
                <c:pt idx="32">
                  <c:v>6.8380000000000001</c:v>
                </c:pt>
                <c:pt idx="33">
                  <c:v>6.9059999999999997</c:v>
                </c:pt>
                <c:pt idx="34">
                  <c:v>7.0069999999999997</c:v>
                </c:pt>
                <c:pt idx="35">
                  <c:v>7.0220000000000002</c:v>
                </c:pt>
                <c:pt idx="36">
                  <c:v>7.05</c:v>
                </c:pt>
                <c:pt idx="37">
                  <c:v>7.1349999999999998</c:v>
                </c:pt>
                <c:pt idx="38">
                  <c:v>7.1870000000000003</c:v>
                </c:pt>
                <c:pt idx="39">
                  <c:v>7.73</c:v>
                </c:pt>
                <c:pt idx="40">
                  <c:v>7.8320000000000007</c:v>
                </c:pt>
                <c:pt idx="41">
                  <c:v>7.8420000000000005</c:v>
                </c:pt>
                <c:pt idx="42">
                  <c:v>7.8510000000000009</c:v>
                </c:pt>
                <c:pt idx="43">
                  <c:v>7.86</c:v>
                </c:pt>
                <c:pt idx="44">
                  <c:v>7.8870000000000005</c:v>
                </c:pt>
                <c:pt idx="45">
                  <c:v>7.9180000000000001</c:v>
                </c:pt>
                <c:pt idx="46">
                  <c:v>7.9420000000000002</c:v>
                </c:pt>
                <c:pt idx="47">
                  <c:v>8.0869999999999997</c:v>
                </c:pt>
                <c:pt idx="48">
                  <c:v>8.1300000000000008</c:v>
                </c:pt>
                <c:pt idx="49">
                  <c:v>8.4359999999999999</c:v>
                </c:pt>
                <c:pt idx="50">
                  <c:v>8.9619999999999997</c:v>
                </c:pt>
                <c:pt idx="51">
                  <c:v>8.9480000000000004</c:v>
                </c:pt>
                <c:pt idx="52">
                  <c:v>8.9350000000000005</c:v>
                </c:pt>
                <c:pt idx="53">
                  <c:v>8.9340000000000011</c:v>
                </c:pt>
                <c:pt idx="54">
                  <c:v>8.9320000000000004</c:v>
                </c:pt>
                <c:pt idx="55">
                  <c:v>8.93</c:v>
                </c:pt>
                <c:pt idx="56">
                  <c:v>8.93</c:v>
                </c:pt>
                <c:pt idx="57">
                  <c:v>8.93</c:v>
                </c:pt>
                <c:pt idx="58">
                  <c:v>8.93</c:v>
                </c:pt>
                <c:pt idx="59">
                  <c:v>8.93</c:v>
                </c:pt>
                <c:pt idx="60">
                  <c:v>8.93</c:v>
                </c:pt>
              </c:numCache>
            </c:numRef>
          </c:yVal>
          <c:smooth val="0"/>
        </c:ser>
        <c:ser>
          <c:idx val="15"/>
          <c:order val="15"/>
          <c:tx>
            <c:v>Tekanan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Data!$S$8:$S$68</c:f>
              <c:numCache>
                <c:formatCode>0.00</c:formatCode>
                <c:ptCount val="61"/>
                <c:pt idx="0">
                  <c:v>-2.7215789473684211</c:v>
                </c:pt>
                <c:pt idx="1">
                  <c:v>-2.7215789473684211</c:v>
                </c:pt>
                <c:pt idx="2">
                  <c:v>-2.7215789473684211</c:v>
                </c:pt>
                <c:pt idx="3">
                  <c:v>-2.7215789473684211</c:v>
                </c:pt>
                <c:pt idx="4">
                  <c:v>-2.7215789473684211</c:v>
                </c:pt>
                <c:pt idx="5">
                  <c:v>-2.7215789473684211</c:v>
                </c:pt>
                <c:pt idx="6">
                  <c:v>-2.7215789473684211</c:v>
                </c:pt>
                <c:pt idx="7">
                  <c:v>-2.7215789473684211</c:v>
                </c:pt>
                <c:pt idx="8">
                  <c:v>-2.7215789473684211</c:v>
                </c:pt>
                <c:pt idx="9">
                  <c:v>-2.7215789473684211</c:v>
                </c:pt>
                <c:pt idx="10" formatCode="General">
                  <c:v>-5.4431578947368422</c:v>
                </c:pt>
                <c:pt idx="11" formatCode="General">
                  <c:v>-5.4431578947368422</c:v>
                </c:pt>
                <c:pt idx="12" formatCode="General">
                  <c:v>-5.4431578947368422</c:v>
                </c:pt>
                <c:pt idx="13" formatCode="General">
                  <c:v>-5.4431578947368422</c:v>
                </c:pt>
                <c:pt idx="14" formatCode="General">
                  <c:v>-5.4431578947368422</c:v>
                </c:pt>
                <c:pt idx="15" formatCode="General">
                  <c:v>-5.4431578947368422</c:v>
                </c:pt>
                <c:pt idx="16" formatCode="General">
                  <c:v>-5.4431578947368422</c:v>
                </c:pt>
                <c:pt idx="17" formatCode="General">
                  <c:v>-5.4431578947368422</c:v>
                </c:pt>
                <c:pt idx="18" formatCode="General">
                  <c:v>-5.4431578947368422</c:v>
                </c:pt>
                <c:pt idx="19" formatCode="General">
                  <c:v>-5.4431578947368422</c:v>
                </c:pt>
                <c:pt idx="20" formatCode="General">
                  <c:v>-8.1647368421052633</c:v>
                </c:pt>
                <c:pt idx="21" formatCode="General">
                  <c:v>-8.1647368421052633</c:v>
                </c:pt>
                <c:pt idx="22" formatCode="General">
                  <c:v>-8.1647368421052633</c:v>
                </c:pt>
                <c:pt idx="23" formatCode="General">
                  <c:v>-8.1647368421052633</c:v>
                </c:pt>
                <c:pt idx="24" formatCode="General">
                  <c:v>-8.1647368421052633</c:v>
                </c:pt>
                <c:pt idx="25" formatCode="General">
                  <c:v>-8.1647368421052633</c:v>
                </c:pt>
                <c:pt idx="26" formatCode="General">
                  <c:v>-8.1647368421052633</c:v>
                </c:pt>
                <c:pt idx="27" formatCode="General">
                  <c:v>-8.1647368421052633</c:v>
                </c:pt>
                <c:pt idx="28" formatCode="General">
                  <c:v>-8.1647368421052633</c:v>
                </c:pt>
                <c:pt idx="29" formatCode="General">
                  <c:v>-8.1647368421052633</c:v>
                </c:pt>
                <c:pt idx="30" formatCode="General">
                  <c:v>-10.886315789473684</c:v>
                </c:pt>
                <c:pt idx="31" formatCode="General">
                  <c:v>-10.886315789473684</c:v>
                </c:pt>
                <c:pt idx="32" formatCode="General">
                  <c:v>-10.886315789473684</c:v>
                </c:pt>
                <c:pt idx="33" formatCode="General">
                  <c:v>-10.886315789473684</c:v>
                </c:pt>
                <c:pt idx="34" formatCode="General">
                  <c:v>-10.886315789473684</c:v>
                </c:pt>
                <c:pt idx="35" formatCode="General">
                  <c:v>-10.886315789473684</c:v>
                </c:pt>
                <c:pt idx="36" formatCode="General">
                  <c:v>-10.886315789473684</c:v>
                </c:pt>
                <c:pt idx="37" formatCode="General">
                  <c:v>-10.886315789473684</c:v>
                </c:pt>
                <c:pt idx="38" formatCode="General">
                  <c:v>-10.886315789473684</c:v>
                </c:pt>
                <c:pt idx="39" formatCode="General">
                  <c:v>-10.886315789473684</c:v>
                </c:pt>
                <c:pt idx="40" formatCode="General">
                  <c:v>-13.607894736842105</c:v>
                </c:pt>
                <c:pt idx="41" formatCode="General">
                  <c:v>-13.607894736842105</c:v>
                </c:pt>
                <c:pt idx="42" formatCode="General">
                  <c:v>-13.607894736842105</c:v>
                </c:pt>
                <c:pt idx="43" formatCode="General">
                  <c:v>-13.607894736842105</c:v>
                </c:pt>
                <c:pt idx="44" formatCode="General">
                  <c:v>-13.607894736842105</c:v>
                </c:pt>
                <c:pt idx="45" formatCode="General">
                  <c:v>-13.607894736842105</c:v>
                </c:pt>
                <c:pt idx="46" formatCode="General">
                  <c:v>-13.607894736842105</c:v>
                </c:pt>
                <c:pt idx="47" formatCode="General">
                  <c:v>-13.607894736842105</c:v>
                </c:pt>
                <c:pt idx="48" formatCode="General">
                  <c:v>-13.607894736842105</c:v>
                </c:pt>
                <c:pt idx="49" formatCode="General">
                  <c:v>-13.607894736842105</c:v>
                </c:pt>
                <c:pt idx="50" formatCode="General">
                  <c:v>-13.607894736842105</c:v>
                </c:pt>
                <c:pt idx="51" formatCode="General">
                  <c:v>-10.886315789473684</c:v>
                </c:pt>
                <c:pt idx="52" formatCode="General">
                  <c:v>-10.886315789473684</c:v>
                </c:pt>
                <c:pt idx="53" formatCode="General">
                  <c:v>-10.886315789473684</c:v>
                </c:pt>
                <c:pt idx="54" formatCode="General">
                  <c:v>-10.886315789473684</c:v>
                </c:pt>
                <c:pt idx="55" formatCode="General">
                  <c:v>-10.886315789473684</c:v>
                </c:pt>
                <c:pt idx="56" formatCode="General">
                  <c:v>-10.886315789473684</c:v>
                </c:pt>
                <c:pt idx="57" formatCode="General">
                  <c:v>-10.886315789473684</c:v>
                </c:pt>
                <c:pt idx="58" formatCode="General">
                  <c:v>-10.886315789473684</c:v>
                </c:pt>
                <c:pt idx="59" formatCode="General">
                  <c:v>-10.886315789473684</c:v>
                </c:pt>
                <c:pt idx="60" formatCode="General">
                  <c:v>-10.886315789473684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374992"/>
        <c:axId val="425375384"/>
      </c:scatterChart>
      <c:valAx>
        <c:axId val="42537499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(menit)</a:t>
                </a:r>
              </a:p>
            </c:rich>
          </c:tx>
          <c:layout>
            <c:manualLayout>
              <c:xMode val="edge"/>
              <c:yMode val="edge"/>
              <c:x val="0.86617963642569218"/>
              <c:y val="0.41916934003767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5375384"/>
        <c:crosses val="autoZero"/>
        <c:crossBetween val="midCat"/>
      </c:valAx>
      <c:valAx>
        <c:axId val="42537538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</a:t>
                </a:r>
                <a:r>
                  <a:rPr lang="id-ID"/>
                  <a:t>cm)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065866855331839E-2"/>
              <c:y val="0.68160387278928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;[Red]#,##0" sourceLinked="0"/>
        <c:majorTickMark val="out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537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</a:t>
            </a:r>
            <a:r>
              <a:rPr lang="en-US"/>
              <a:t>ubungan waktu dengan penurunan</a:t>
            </a:r>
            <a:r>
              <a:rPr lang="id-ID"/>
              <a:t> pada arah memanjang</a:t>
            </a:r>
            <a:endParaRPr lang="en-US"/>
          </a:p>
        </c:rich>
      </c:tx>
      <c:layout>
        <c:manualLayout>
          <c:xMode val="edge"/>
          <c:yMode val="edge"/>
          <c:x val="0.29196181155872203"/>
          <c:y val="3.04086483971159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Titik A</c:v>
          </c:tx>
          <c:spPr>
            <a:ln w="158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Data!$Z$8:$Z$68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1.792</c:v>
                </c:pt>
                <c:pt idx="4">
                  <c:v>1.8759999999999999</c:v>
                </c:pt>
                <c:pt idx="5">
                  <c:v>1.9419999999999999</c:v>
                </c:pt>
                <c:pt idx="6">
                  <c:v>1.994</c:v>
                </c:pt>
                <c:pt idx="7">
                  <c:v>2.016</c:v>
                </c:pt>
                <c:pt idx="8">
                  <c:v>2.036</c:v>
                </c:pt>
                <c:pt idx="9">
                  <c:v>2.4159999999999999</c:v>
                </c:pt>
                <c:pt idx="10">
                  <c:v>3.4260000000000002</c:v>
                </c:pt>
                <c:pt idx="11">
                  <c:v>3.5910000000000002</c:v>
                </c:pt>
                <c:pt idx="12">
                  <c:v>3.6639999999999997</c:v>
                </c:pt>
                <c:pt idx="13">
                  <c:v>3.8159999999999998</c:v>
                </c:pt>
                <c:pt idx="14">
                  <c:v>3.9699999999999998</c:v>
                </c:pt>
                <c:pt idx="15">
                  <c:v>4.07</c:v>
                </c:pt>
                <c:pt idx="16">
                  <c:v>4.1459999999999999</c:v>
                </c:pt>
                <c:pt idx="17">
                  <c:v>4.2720000000000002</c:v>
                </c:pt>
                <c:pt idx="18">
                  <c:v>4.3289999999999997</c:v>
                </c:pt>
                <c:pt idx="19">
                  <c:v>5</c:v>
                </c:pt>
                <c:pt idx="20">
                  <c:v>5.5780000000000003</c:v>
                </c:pt>
                <c:pt idx="21">
                  <c:v>5.657</c:v>
                </c:pt>
                <c:pt idx="22">
                  <c:v>5.71</c:v>
                </c:pt>
                <c:pt idx="23">
                  <c:v>5.827</c:v>
                </c:pt>
                <c:pt idx="24">
                  <c:v>5.9870000000000001</c:v>
                </c:pt>
                <c:pt idx="25">
                  <c:v>6.0789999999999997</c:v>
                </c:pt>
                <c:pt idx="26">
                  <c:v>6.3149999999999995</c:v>
                </c:pt>
                <c:pt idx="27">
                  <c:v>6.3979999999999997</c:v>
                </c:pt>
                <c:pt idx="28">
                  <c:v>6.4850000000000003</c:v>
                </c:pt>
                <c:pt idx="29">
                  <c:v>7.282</c:v>
                </c:pt>
                <c:pt idx="30">
                  <c:v>7.5335000000000001</c:v>
                </c:pt>
                <c:pt idx="31">
                  <c:v>7.5415000000000001</c:v>
                </c:pt>
                <c:pt idx="32">
                  <c:v>7.5600000000000005</c:v>
                </c:pt>
                <c:pt idx="33">
                  <c:v>7.6989999999999998</c:v>
                </c:pt>
                <c:pt idx="34">
                  <c:v>7.8514999999999997</c:v>
                </c:pt>
                <c:pt idx="35">
                  <c:v>7.8819999999999997</c:v>
                </c:pt>
                <c:pt idx="36">
                  <c:v>7.9364999999999997</c:v>
                </c:pt>
                <c:pt idx="37">
                  <c:v>8.0960000000000001</c:v>
                </c:pt>
                <c:pt idx="38">
                  <c:v>8.1219999999999999</c:v>
                </c:pt>
                <c:pt idx="39">
                  <c:v>8.968</c:v>
                </c:pt>
                <c:pt idx="40">
                  <c:v>9.093</c:v>
                </c:pt>
                <c:pt idx="41">
                  <c:v>9.1129999999999995</c:v>
                </c:pt>
                <c:pt idx="42">
                  <c:v>9.1310000000000002</c:v>
                </c:pt>
                <c:pt idx="43">
                  <c:v>9.1579999999999995</c:v>
                </c:pt>
                <c:pt idx="44">
                  <c:v>9.2289999999999992</c:v>
                </c:pt>
                <c:pt idx="45">
                  <c:v>9.2720000000000002</c:v>
                </c:pt>
                <c:pt idx="46">
                  <c:v>9.3605</c:v>
                </c:pt>
                <c:pt idx="47">
                  <c:v>9.4034999999999993</c:v>
                </c:pt>
                <c:pt idx="48">
                  <c:v>9.4715000000000007</c:v>
                </c:pt>
                <c:pt idx="49">
                  <c:v>10.067</c:v>
                </c:pt>
                <c:pt idx="50">
                  <c:v>10.5465</c:v>
                </c:pt>
                <c:pt idx="51">
                  <c:v>10.531499999999999</c:v>
                </c:pt>
                <c:pt idx="52">
                  <c:v>10.529</c:v>
                </c:pt>
                <c:pt idx="53">
                  <c:v>10.528499999999999</c:v>
                </c:pt>
                <c:pt idx="54">
                  <c:v>10.5275</c:v>
                </c:pt>
                <c:pt idx="55">
                  <c:v>10.526</c:v>
                </c:pt>
                <c:pt idx="56">
                  <c:v>10.526</c:v>
                </c:pt>
                <c:pt idx="57">
                  <c:v>10.526</c:v>
                </c:pt>
                <c:pt idx="58">
                  <c:v>10.526</c:v>
                </c:pt>
                <c:pt idx="59">
                  <c:v>10.526</c:v>
                </c:pt>
                <c:pt idx="60">
                  <c:v>10.526</c:v>
                </c:pt>
              </c:numCache>
            </c:numRef>
          </c:yVal>
          <c:smooth val="0"/>
        </c:ser>
        <c:ser>
          <c:idx val="4"/>
          <c:order val="1"/>
          <c:tx>
            <c:v>Titik B</c:v>
          </c:tx>
          <c:spPr>
            <a:ln w="15875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Data!$AC$8:$AC$68</c:f>
              <c:numCache>
                <c:formatCode>General</c:formatCode>
                <c:ptCount val="61"/>
                <c:pt idx="0">
                  <c:v>1.6359999999999999</c:v>
                </c:pt>
                <c:pt idx="1">
                  <c:v>1.6919999999999999</c:v>
                </c:pt>
                <c:pt idx="2">
                  <c:v>1.7729999999999999</c:v>
                </c:pt>
                <c:pt idx="3">
                  <c:v>1.8089999999999999</c:v>
                </c:pt>
                <c:pt idx="4">
                  <c:v>1.998</c:v>
                </c:pt>
                <c:pt idx="5">
                  <c:v>2.0670000000000002</c:v>
                </c:pt>
                <c:pt idx="6">
                  <c:v>2.1179999999999999</c:v>
                </c:pt>
                <c:pt idx="7">
                  <c:v>2.141</c:v>
                </c:pt>
                <c:pt idx="8">
                  <c:v>2.161</c:v>
                </c:pt>
                <c:pt idx="9">
                  <c:v>2.4649999999999999</c:v>
                </c:pt>
                <c:pt idx="10">
                  <c:v>3.6440000000000001</c:v>
                </c:pt>
                <c:pt idx="11">
                  <c:v>3.7519999999999998</c:v>
                </c:pt>
                <c:pt idx="12">
                  <c:v>3.8259999999999996</c:v>
                </c:pt>
                <c:pt idx="13">
                  <c:v>3.9799999999999995</c:v>
                </c:pt>
                <c:pt idx="14">
                  <c:v>4.1389999999999993</c:v>
                </c:pt>
                <c:pt idx="15">
                  <c:v>4.2189999999999994</c:v>
                </c:pt>
                <c:pt idx="16">
                  <c:v>4.2149999999999999</c:v>
                </c:pt>
                <c:pt idx="17">
                  <c:v>4.34</c:v>
                </c:pt>
                <c:pt idx="18">
                  <c:v>4.4979999999999993</c:v>
                </c:pt>
                <c:pt idx="19">
                  <c:v>5.0549999999999997</c:v>
                </c:pt>
                <c:pt idx="20">
                  <c:v>5.6069999999999993</c:v>
                </c:pt>
                <c:pt idx="21">
                  <c:v>5.6669999999999998</c:v>
                </c:pt>
                <c:pt idx="22">
                  <c:v>5.7359999999999998</c:v>
                </c:pt>
                <c:pt idx="23">
                  <c:v>5.8659999999999997</c:v>
                </c:pt>
                <c:pt idx="24">
                  <c:v>6.02</c:v>
                </c:pt>
                <c:pt idx="25">
                  <c:v>6.1120000000000001</c:v>
                </c:pt>
                <c:pt idx="26">
                  <c:v>6.24</c:v>
                </c:pt>
                <c:pt idx="27">
                  <c:v>6.3229999999999995</c:v>
                </c:pt>
                <c:pt idx="28">
                  <c:v>6.41</c:v>
                </c:pt>
                <c:pt idx="29">
                  <c:v>7.0649999999999995</c:v>
                </c:pt>
                <c:pt idx="30">
                  <c:v>7.3149999999999995</c:v>
                </c:pt>
                <c:pt idx="31">
                  <c:v>7.35</c:v>
                </c:pt>
                <c:pt idx="32">
                  <c:v>7.3829999999999991</c:v>
                </c:pt>
                <c:pt idx="33">
                  <c:v>7.4559999999999995</c:v>
                </c:pt>
                <c:pt idx="34">
                  <c:v>7.6199999999999992</c:v>
                </c:pt>
                <c:pt idx="35">
                  <c:v>7.6479999999999997</c:v>
                </c:pt>
                <c:pt idx="36">
                  <c:v>7.6969999999999992</c:v>
                </c:pt>
                <c:pt idx="37">
                  <c:v>7.802999999999999</c:v>
                </c:pt>
                <c:pt idx="38">
                  <c:v>7.8759999999999994</c:v>
                </c:pt>
                <c:pt idx="39">
                  <c:v>8.644499999999999</c:v>
                </c:pt>
                <c:pt idx="40">
                  <c:v>8.7894999999999985</c:v>
                </c:pt>
                <c:pt idx="41">
                  <c:v>8.8084999999999987</c:v>
                </c:pt>
                <c:pt idx="42">
                  <c:v>8.8234999999999992</c:v>
                </c:pt>
                <c:pt idx="43">
                  <c:v>8.8484999999999996</c:v>
                </c:pt>
                <c:pt idx="44">
                  <c:v>8.9094999999999995</c:v>
                </c:pt>
                <c:pt idx="45">
                  <c:v>8.958499999999999</c:v>
                </c:pt>
                <c:pt idx="46">
                  <c:v>8.9954999999999998</c:v>
                </c:pt>
                <c:pt idx="47">
                  <c:v>9.0654999999999983</c:v>
                </c:pt>
                <c:pt idx="48">
                  <c:v>9.1274999999999995</c:v>
                </c:pt>
                <c:pt idx="49">
                  <c:v>9.6844999999999999</c:v>
                </c:pt>
                <c:pt idx="50">
                  <c:v>10.231499999999999</c:v>
                </c:pt>
                <c:pt idx="51">
                  <c:v>10.208499999999999</c:v>
                </c:pt>
                <c:pt idx="52">
                  <c:v>10.2075</c:v>
                </c:pt>
                <c:pt idx="53">
                  <c:v>10.2075</c:v>
                </c:pt>
                <c:pt idx="54">
                  <c:v>10.2075</c:v>
                </c:pt>
                <c:pt idx="55">
                  <c:v>10.2075</c:v>
                </c:pt>
                <c:pt idx="56">
                  <c:v>10.2075</c:v>
                </c:pt>
                <c:pt idx="57">
                  <c:v>10.2075</c:v>
                </c:pt>
                <c:pt idx="58">
                  <c:v>10.2075</c:v>
                </c:pt>
                <c:pt idx="59">
                  <c:v>10.2075</c:v>
                </c:pt>
                <c:pt idx="60">
                  <c:v>10.2075</c:v>
                </c:pt>
              </c:numCache>
            </c:numRef>
          </c:yVal>
          <c:smooth val="0"/>
        </c:ser>
        <c:ser>
          <c:idx val="7"/>
          <c:order val="2"/>
          <c:tx>
            <c:v>Titik C</c:v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Data!$AF$8:$AF$68</c:f>
              <c:numCache>
                <c:formatCode>General</c:formatCode>
                <c:ptCount val="61"/>
                <c:pt idx="0">
                  <c:v>1.63</c:v>
                </c:pt>
                <c:pt idx="1">
                  <c:v>1.6975</c:v>
                </c:pt>
                <c:pt idx="2">
                  <c:v>1.7370000000000001</c:v>
                </c:pt>
                <c:pt idx="3">
                  <c:v>1.8294999999999999</c:v>
                </c:pt>
                <c:pt idx="4">
                  <c:v>1.9139999999999999</c:v>
                </c:pt>
                <c:pt idx="5">
                  <c:v>1.9844999999999999</c:v>
                </c:pt>
                <c:pt idx="6">
                  <c:v>2.0375000000000001</c:v>
                </c:pt>
                <c:pt idx="7">
                  <c:v>2.0585</c:v>
                </c:pt>
                <c:pt idx="8">
                  <c:v>2.0785</c:v>
                </c:pt>
                <c:pt idx="9">
                  <c:v>2.4784999999999999</c:v>
                </c:pt>
                <c:pt idx="10">
                  <c:v>3.6974999999999998</c:v>
                </c:pt>
                <c:pt idx="11">
                  <c:v>3.8014999999999999</c:v>
                </c:pt>
                <c:pt idx="12">
                  <c:v>3.8994999999999997</c:v>
                </c:pt>
                <c:pt idx="13">
                  <c:v>4.0184999999999995</c:v>
                </c:pt>
                <c:pt idx="14">
                  <c:v>4.1974999999999998</c:v>
                </c:pt>
                <c:pt idx="15">
                  <c:v>4.2974999999999994</c:v>
                </c:pt>
                <c:pt idx="16">
                  <c:v>4.4335000000000004</c:v>
                </c:pt>
                <c:pt idx="17">
                  <c:v>4.4994999999999994</c:v>
                </c:pt>
                <c:pt idx="18">
                  <c:v>4.5135000000000005</c:v>
                </c:pt>
                <c:pt idx="19">
                  <c:v>5.0984999999999996</c:v>
                </c:pt>
                <c:pt idx="20">
                  <c:v>5.6964999999999995</c:v>
                </c:pt>
                <c:pt idx="21">
                  <c:v>5.7144999999999992</c:v>
                </c:pt>
                <c:pt idx="22">
                  <c:v>5.7984999999999998</c:v>
                </c:pt>
                <c:pt idx="23">
                  <c:v>5.8984999999999994</c:v>
                </c:pt>
                <c:pt idx="24">
                  <c:v>6.1034999999999995</c:v>
                </c:pt>
                <c:pt idx="25">
                  <c:v>6.2204999999999995</c:v>
                </c:pt>
                <c:pt idx="26">
                  <c:v>6.2984999999999998</c:v>
                </c:pt>
                <c:pt idx="27">
                  <c:v>6.3925000000000001</c:v>
                </c:pt>
                <c:pt idx="28">
                  <c:v>6.5465</c:v>
                </c:pt>
                <c:pt idx="29">
                  <c:v>7.0924999999999994</c:v>
                </c:pt>
                <c:pt idx="30">
                  <c:v>7.3364999999999991</c:v>
                </c:pt>
                <c:pt idx="31">
                  <c:v>7.3894999999999991</c:v>
                </c:pt>
                <c:pt idx="32">
                  <c:v>7.3934999999999995</c:v>
                </c:pt>
                <c:pt idx="33">
                  <c:v>7.4884999999999993</c:v>
                </c:pt>
                <c:pt idx="34">
                  <c:v>7.6044999999999998</c:v>
                </c:pt>
                <c:pt idx="35">
                  <c:v>7.6194999999999995</c:v>
                </c:pt>
                <c:pt idx="36">
                  <c:v>7.6934999999999993</c:v>
                </c:pt>
                <c:pt idx="37">
                  <c:v>7.793499999999999</c:v>
                </c:pt>
                <c:pt idx="38">
                  <c:v>7.8844999999999992</c:v>
                </c:pt>
                <c:pt idx="39">
                  <c:v>8.5739999999999998</c:v>
                </c:pt>
                <c:pt idx="40">
                  <c:v>8.673</c:v>
                </c:pt>
                <c:pt idx="41">
                  <c:v>8.6790000000000003</c:v>
                </c:pt>
                <c:pt idx="42">
                  <c:v>8.6809999999999992</c:v>
                </c:pt>
                <c:pt idx="43">
                  <c:v>8.7579999999999991</c:v>
                </c:pt>
                <c:pt idx="44">
                  <c:v>8.7810000000000006</c:v>
                </c:pt>
                <c:pt idx="45">
                  <c:v>8.7940000000000005</c:v>
                </c:pt>
                <c:pt idx="46">
                  <c:v>8.875</c:v>
                </c:pt>
                <c:pt idx="47">
                  <c:v>8.8949999999999996</c:v>
                </c:pt>
                <c:pt idx="48">
                  <c:v>8.9819999999999993</c:v>
                </c:pt>
                <c:pt idx="49">
                  <c:v>9.4819999999999993</c:v>
                </c:pt>
                <c:pt idx="50">
                  <c:v>10.09</c:v>
                </c:pt>
                <c:pt idx="51">
                  <c:v>10.09</c:v>
                </c:pt>
                <c:pt idx="52">
                  <c:v>10.09</c:v>
                </c:pt>
                <c:pt idx="53">
                  <c:v>10.089</c:v>
                </c:pt>
                <c:pt idx="54">
                  <c:v>10.087999999999999</c:v>
                </c:pt>
                <c:pt idx="55">
                  <c:v>10.087999999999999</c:v>
                </c:pt>
                <c:pt idx="56">
                  <c:v>10.087999999999999</c:v>
                </c:pt>
                <c:pt idx="57">
                  <c:v>10.087999999999999</c:v>
                </c:pt>
                <c:pt idx="58">
                  <c:v>10.087999999999999</c:v>
                </c:pt>
                <c:pt idx="59">
                  <c:v>10.087999999999999</c:v>
                </c:pt>
                <c:pt idx="60">
                  <c:v>10.087999999999999</c:v>
                </c:pt>
              </c:numCache>
            </c:numRef>
          </c:yVal>
          <c:smooth val="0"/>
        </c:ser>
        <c:ser>
          <c:idx val="10"/>
          <c:order val="3"/>
          <c:tx>
            <c:v>Titik D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Data!$AI$8:$AI$68</c:f>
              <c:numCache>
                <c:formatCode>General</c:formatCode>
                <c:ptCount val="61"/>
                <c:pt idx="0">
                  <c:v>1.663</c:v>
                </c:pt>
                <c:pt idx="1">
                  <c:v>1.712</c:v>
                </c:pt>
                <c:pt idx="2">
                  <c:v>1.758</c:v>
                </c:pt>
                <c:pt idx="3">
                  <c:v>1.851</c:v>
                </c:pt>
                <c:pt idx="4">
                  <c:v>1.9390000000000001</c:v>
                </c:pt>
                <c:pt idx="5">
                  <c:v>2.0110000000000001</c:v>
                </c:pt>
                <c:pt idx="6">
                  <c:v>2.0630000000000002</c:v>
                </c:pt>
                <c:pt idx="7">
                  <c:v>2.0910000000000002</c:v>
                </c:pt>
                <c:pt idx="8">
                  <c:v>2.1110000000000002</c:v>
                </c:pt>
                <c:pt idx="9">
                  <c:v>2.5009999999999999</c:v>
                </c:pt>
                <c:pt idx="10">
                  <c:v>3.6920000000000002</c:v>
                </c:pt>
                <c:pt idx="11">
                  <c:v>3.8109999999999999</c:v>
                </c:pt>
                <c:pt idx="12">
                  <c:v>3.8929999999999998</c:v>
                </c:pt>
                <c:pt idx="13">
                  <c:v>4.056</c:v>
                </c:pt>
                <c:pt idx="14">
                  <c:v>4.2089999999999996</c:v>
                </c:pt>
                <c:pt idx="15">
                  <c:v>4.3090000000000002</c:v>
                </c:pt>
                <c:pt idx="16">
                  <c:v>4.3849999999999998</c:v>
                </c:pt>
                <c:pt idx="17">
                  <c:v>4.51</c:v>
                </c:pt>
                <c:pt idx="18">
                  <c:v>4.57</c:v>
                </c:pt>
                <c:pt idx="19">
                  <c:v>5.1159999999999997</c:v>
                </c:pt>
                <c:pt idx="20">
                  <c:v>5.6539999999999999</c:v>
                </c:pt>
                <c:pt idx="21">
                  <c:v>5.7269999999999994</c:v>
                </c:pt>
                <c:pt idx="22">
                  <c:v>5.7759999999999998</c:v>
                </c:pt>
                <c:pt idx="23">
                  <c:v>5.9019999999999992</c:v>
                </c:pt>
                <c:pt idx="24">
                  <c:v>6.05</c:v>
                </c:pt>
                <c:pt idx="25">
                  <c:v>6.1379999999999999</c:v>
                </c:pt>
                <c:pt idx="26">
                  <c:v>6.2589999999999995</c:v>
                </c:pt>
                <c:pt idx="27">
                  <c:v>6.3419999999999996</c:v>
                </c:pt>
                <c:pt idx="28">
                  <c:v>6.4269999999999996</c:v>
                </c:pt>
                <c:pt idx="29">
                  <c:v>7.0640000000000001</c:v>
                </c:pt>
                <c:pt idx="30">
                  <c:v>7.3029999999999999</c:v>
                </c:pt>
                <c:pt idx="31">
                  <c:v>7.3280000000000003</c:v>
                </c:pt>
                <c:pt idx="32">
                  <c:v>7.3570000000000002</c:v>
                </c:pt>
                <c:pt idx="33">
                  <c:v>7.4459999999999997</c:v>
                </c:pt>
                <c:pt idx="34">
                  <c:v>7.57</c:v>
                </c:pt>
                <c:pt idx="35">
                  <c:v>7.5940000000000003</c:v>
                </c:pt>
                <c:pt idx="36">
                  <c:v>7.64</c:v>
                </c:pt>
                <c:pt idx="37">
                  <c:v>7.7380000000000004</c:v>
                </c:pt>
                <c:pt idx="38">
                  <c:v>7.8049999999999997</c:v>
                </c:pt>
                <c:pt idx="39">
                  <c:v>8.4474999999999998</c:v>
                </c:pt>
                <c:pt idx="40">
                  <c:v>8.5745000000000005</c:v>
                </c:pt>
                <c:pt idx="41">
                  <c:v>8.5914999999999999</c:v>
                </c:pt>
                <c:pt idx="42">
                  <c:v>8.6044999999999998</c:v>
                </c:pt>
                <c:pt idx="43">
                  <c:v>8.6265000000000001</c:v>
                </c:pt>
                <c:pt idx="44">
                  <c:v>8.6824999999999992</c:v>
                </c:pt>
                <c:pt idx="45">
                  <c:v>8.7225000000000001</c:v>
                </c:pt>
                <c:pt idx="46">
                  <c:v>8.7554999999999996</c:v>
                </c:pt>
                <c:pt idx="47">
                  <c:v>8.8185000000000002</c:v>
                </c:pt>
                <c:pt idx="48">
                  <c:v>8.8734999999999999</c:v>
                </c:pt>
                <c:pt idx="49">
                  <c:v>9.3844999999999992</c:v>
                </c:pt>
                <c:pt idx="50">
                  <c:v>9.9994999999999994</c:v>
                </c:pt>
                <c:pt idx="51">
                  <c:v>9.9314999999999998</c:v>
                </c:pt>
                <c:pt idx="52">
                  <c:v>9.9294999999999991</c:v>
                </c:pt>
                <c:pt idx="53">
                  <c:v>9.9284999999999997</c:v>
                </c:pt>
                <c:pt idx="54">
                  <c:v>9.9254999999999995</c:v>
                </c:pt>
                <c:pt idx="55">
                  <c:v>9.9235000000000007</c:v>
                </c:pt>
                <c:pt idx="56">
                  <c:v>9.9235000000000007</c:v>
                </c:pt>
                <c:pt idx="57">
                  <c:v>9.9235000000000007</c:v>
                </c:pt>
                <c:pt idx="58">
                  <c:v>9.9235000000000007</c:v>
                </c:pt>
                <c:pt idx="59">
                  <c:v>9.9235000000000007</c:v>
                </c:pt>
                <c:pt idx="60">
                  <c:v>9.9235000000000007</c:v>
                </c:pt>
              </c:numCache>
            </c:numRef>
          </c:yVal>
          <c:smooth val="0"/>
        </c:ser>
        <c:ser>
          <c:idx val="13"/>
          <c:order val="4"/>
          <c:tx>
            <c:v>Titik E</c:v>
          </c:tx>
          <c:spPr>
            <a:ln w="158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Data!$AL$8:$AL$68</c:f>
              <c:numCache>
                <c:formatCode>General</c:formatCode>
                <c:ptCount val="61"/>
                <c:pt idx="0">
                  <c:v>1.6379999999999999</c:v>
                </c:pt>
                <c:pt idx="1">
                  <c:v>1.7</c:v>
                </c:pt>
                <c:pt idx="2">
                  <c:v>1.7450000000000001</c:v>
                </c:pt>
                <c:pt idx="3">
                  <c:v>1.841</c:v>
                </c:pt>
                <c:pt idx="4">
                  <c:v>1.97</c:v>
                </c:pt>
                <c:pt idx="5">
                  <c:v>2.004</c:v>
                </c:pt>
                <c:pt idx="6">
                  <c:v>2.0659999999999998</c:v>
                </c:pt>
                <c:pt idx="7">
                  <c:v>2.081</c:v>
                </c:pt>
                <c:pt idx="8">
                  <c:v>2.093</c:v>
                </c:pt>
                <c:pt idx="9">
                  <c:v>2.5139999999999998</c:v>
                </c:pt>
                <c:pt idx="10">
                  <c:v>3.7189999999999999</c:v>
                </c:pt>
                <c:pt idx="11">
                  <c:v>3.8319999999999999</c:v>
                </c:pt>
                <c:pt idx="12">
                  <c:v>3.915</c:v>
                </c:pt>
                <c:pt idx="13">
                  <c:v>4.0759999999999996</c:v>
                </c:pt>
                <c:pt idx="14">
                  <c:v>4.2319999999999993</c:v>
                </c:pt>
                <c:pt idx="15">
                  <c:v>4.3319999999999999</c:v>
                </c:pt>
                <c:pt idx="16">
                  <c:v>4.4049999999999994</c:v>
                </c:pt>
                <c:pt idx="17">
                  <c:v>4.5279999999999996</c:v>
                </c:pt>
                <c:pt idx="18">
                  <c:v>4.5839999999999996</c:v>
                </c:pt>
                <c:pt idx="19">
                  <c:v>5.1475</c:v>
                </c:pt>
                <c:pt idx="20">
                  <c:v>5.6535000000000002</c:v>
                </c:pt>
                <c:pt idx="21">
                  <c:v>5.8205</c:v>
                </c:pt>
                <c:pt idx="22">
                  <c:v>5.8724999999999996</c:v>
                </c:pt>
                <c:pt idx="23">
                  <c:v>5.9965000000000002</c:v>
                </c:pt>
                <c:pt idx="24">
                  <c:v>6.1405000000000003</c:v>
                </c:pt>
                <c:pt idx="25">
                  <c:v>6.2264999999999997</c:v>
                </c:pt>
                <c:pt idx="26">
                  <c:v>6.3454999999999995</c:v>
                </c:pt>
                <c:pt idx="27">
                  <c:v>6.4254999999999995</c:v>
                </c:pt>
                <c:pt idx="28">
                  <c:v>6.5084999999999997</c:v>
                </c:pt>
                <c:pt idx="29">
                  <c:v>7.1534999999999993</c:v>
                </c:pt>
                <c:pt idx="30">
                  <c:v>7.3629999999999995</c:v>
                </c:pt>
                <c:pt idx="31">
                  <c:v>7.403999999999999</c:v>
                </c:pt>
                <c:pt idx="32">
                  <c:v>7.4224999999999994</c:v>
                </c:pt>
                <c:pt idx="33">
                  <c:v>7.504999999999999</c:v>
                </c:pt>
                <c:pt idx="34">
                  <c:v>7.6189999999999998</c:v>
                </c:pt>
                <c:pt idx="35">
                  <c:v>7.6409999999999991</c:v>
                </c:pt>
                <c:pt idx="36">
                  <c:v>7.68</c:v>
                </c:pt>
                <c:pt idx="37">
                  <c:v>7.7784999999999993</c:v>
                </c:pt>
                <c:pt idx="38">
                  <c:v>7.839999999999999</c:v>
                </c:pt>
                <c:pt idx="39">
                  <c:v>8.4734999999999996</c:v>
                </c:pt>
                <c:pt idx="40">
                  <c:v>8.5774999999999988</c:v>
                </c:pt>
                <c:pt idx="41">
                  <c:v>8.5924999999999994</c:v>
                </c:pt>
                <c:pt idx="42">
                  <c:v>8.6065000000000005</c:v>
                </c:pt>
                <c:pt idx="43">
                  <c:v>8.6234999999999999</c:v>
                </c:pt>
                <c:pt idx="44">
                  <c:v>8.6694999999999993</c:v>
                </c:pt>
                <c:pt idx="45">
                  <c:v>8.7074999999999996</c:v>
                </c:pt>
                <c:pt idx="46">
                  <c:v>8.738999999999999</c:v>
                </c:pt>
                <c:pt idx="47">
                  <c:v>8.8475000000000001</c:v>
                </c:pt>
                <c:pt idx="48">
                  <c:v>8.8994999999999997</c:v>
                </c:pt>
                <c:pt idx="49">
                  <c:v>9.3379999999999992</c:v>
                </c:pt>
                <c:pt idx="50">
                  <c:v>9.93</c:v>
                </c:pt>
                <c:pt idx="51">
                  <c:v>9.9064999999999994</c:v>
                </c:pt>
                <c:pt idx="52">
                  <c:v>9.8979999999999997</c:v>
                </c:pt>
                <c:pt idx="53">
                  <c:v>9.8955000000000002</c:v>
                </c:pt>
                <c:pt idx="54">
                  <c:v>9.8929999999999989</c:v>
                </c:pt>
                <c:pt idx="55">
                  <c:v>9.8914999999999988</c:v>
                </c:pt>
                <c:pt idx="56">
                  <c:v>9.8914999999999988</c:v>
                </c:pt>
                <c:pt idx="57">
                  <c:v>9.8914999999999988</c:v>
                </c:pt>
                <c:pt idx="58">
                  <c:v>9.8914999999999988</c:v>
                </c:pt>
                <c:pt idx="59">
                  <c:v>9.8914999999999988</c:v>
                </c:pt>
                <c:pt idx="60">
                  <c:v>9.8914999999999988</c:v>
                </c:pt>
              </c:numCache>
            </c:numRef>
          </c:yVal>
          <c:smooth val="0"/>
        </c:ser>
        <c:ser>
          <c:idx val="15"/>
          <c:order val="5"/>
          <c:tx>
            <c:v>Tekanan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Data!$S$8:$S$68</c:f>
              <c:numCache>
                <c:formatCode>0.00</c:formatCode>
                <c:ptCount val="61"/>
                <c:pt idx="0">
                  <c:v>-2.7215789473684211</c:v>
                </c:pt>
                <c:pt idx="1">
                  <c:v>-2.7215789473684211</c:v>
                </c:pt>
                <c:pt idx="2">
                  <c:v>-2.7215789473684211</c:v>
                </c:pt>
                <c:pt idx="3">
                  <c:v>-2.7215789473684211</c:v>
                </c:pt>
                <c:pt idx="4">
                  <c:v>-2.7215789473684211</c:v>
                </c:pt>
                <c:pt idx="5">
                  <c:v>-2.7215789473684211</c:v>
                </c:pt>
                <c:pt idx="6">
                  <c:v>-2.7215789473684211</c:v>
                </c:pt>
                <c:pt idx="7">
                  <c:v>-2.7215789473684211</c:v>
                </c:pt>
                <c:pt idx="8">
                  <c:v>-2.7215789473684211</c:v>
                </c:pt>
                <c:pt idx="9">
                  <c:v>-2.7215789473684211</c:v>
                </c:pt>
                <c:pt idx="10" formatCode="General">
                  <c:v>-5.4431578947368422</c:v>
                </c:pt>
                <c:pt idx="11" formatCode="General">
                  <c:v>-5.4431578947368422</c:v>
                </c:pt>
                <c:pt idx="12" formatCode="General">
                  <c:v>-5.4431578947368422</c:v>
                </c:pt>
                <c:pt idx="13" formatCode="General">
                  <c:v>-5.4431578947368422</c:v>
                </c:pt>
                <c:pt idx="14" formatCode="General">
                  <c:v>-5.4431578947368422</c:v>
                </c:pt>
                <c:pt idx="15" formatCode="General">
                  <c:v>-5.4431578947368422</c:v>
                </c:pt>
                <c:pt idx="16" formatCode="General">
                  <c:v>-5.4431578947368422</c:v>
                </c:pt>
                <c:pt idx="17" formatCode="General">
                  <c:v>-5.4431578947368422</c:v>
                </c:pt>
                <c:pt idx="18" formatCode="General">
                  <c:v>-5.4431578947368422</c:v>
                </c:pt>
                <c:pt idx="19" formatCode="General">
                  <c:v>-5.4431578947368422</c:v>
                </c:pt>
                <c:pt idx="20" formatCode="General">
                  <c:v>-8.1647368421052633</c:v>
                </c:pt>
                <c:pt idx="21" formatCode="General">
                  <c:v>-8.1647368421052633</c:v>
                </c:pt>
                <c:pt idx="22" formatCode="General">
                  <c:v>-8.1647368421052633</c:v>
                </c:pt>
                <c:pt idx="23" formatCode="General">
                  <c:v>-8.1647368421052633</c:v>
                </c:pt>
                <c:pt idx="24" formatCode="General">
                  <c:v>-8.1647368421052633</c:v>
                </c:pt>
                <c:pt idx="25" formatCode="General">
                  <c:v>-8.1647368421052633</c:v>
                </c:pt>
                <c:pt idx="26" formatCode="General">
                  <c:v>-8.1647368421052633</c:v>
                </c:pt>
                <c:pt idx="27" formatCode="General">
                  <c:v>-8.1647368421052633</c:v>
                </c:pt>
                <c:pt idx="28" formatCode="General">
                  <c:v>-8.1647368421052633</c:v>
                </c:pt>
                <c:pt idx="29" formatCode="General">
                  <c:v>-8.1647368421052633</c:v>
                </c:pt>
                <c:pt idx="30" formatCode="General">
                  <c:v>-10.886315789473684</c:v>
                </c:pt>
                <c:pt idx="31" formatCode="General">
                  <c:v>-10.886315789473684</c:v>
                </c:pt>
                <c:pt idx="32" formatCode="General">
                  <c:v>-10.886315789473684</c:v>
                </c:pt>
                <c:pt idx="33" formatCode="General">
                  <c:v>-10.886315789473684</c:v>
                </c:pt>
                <c:pt idx="34" formatCode="General">
                  <c:v>-10.886315789473684</c:v>
                </c:pt>
                <c:pt idx="35" formatCode="General">
                  <c:v>-10.886315789473684</c:v>
                </c:pt>
                <c:pt idx="36" formatCode="General">
                  <c:v>-10.886315789473684</c:v>
                </c:pt>
                <c:pt idx="37" formatCode="General">
                  <c:v>-10.886315789473684</c:v>
                </c:pt>
                <c:pt idx="38" formatCode="General">
                  <c:v>-10.886315789473684</c:v>
                </c:pt>
                <c:pt idx="39" formatCode="General">
                  <c:v>-10.886315789473684</c:v>
                </c:pt>
                <c:pt idx="40" formatCode="General">
                  <c:v>-13.607894736842105</c:v>
                </c:pt>
                <c:pt idx="41" formatCode="General">
                  <c:v>-13.607894736842105</c:v>
                </c:pt>
                <c:pt idx="42" formatCode="General">
                  <c:v>-13.607894736842105</c:v>
                </c:pt>
                <c:pt idx="43" formatCode="General">
                  <c:v>-13.607894736842105</c:v>
                </c:pt>
                <c:pt idx="44" formatCode="General">
                  <c:v>-13.607894736842105</c:v>
                </c:pt>
                <c:pt idx="45" formatCode="General">
                  <c:v>-13.607894736842105</c:v>
                </c:pt>
                <c:pt idx="46" formatCode="General">
                  <c:v>-13.607894736842105</c:v>
                </c:pt>
                <c:pt idx="47" formatCode="General">
                  <c:v>-13.607894736842105</c:v>
                </c:pt>
                <c:pt idx="48" formatCode="General">
                  <c:v>-13.607894736842105</c:v>
                </c:pt>
                <c:pt idx="49" formatCode="General">
                  <c:v>-13.607894736842105</c:v>
                </c:pt>
                <c:pt idx="50" formatCode="General">
                  <c:v>-13.607894736842105</c:v>
                </c:pt>
                <c:pt idx="51" formatCode="General">
                  <c:v>-10.886315789473684</c:v>
                </c:pt>
                <c:pt idx="52" formatCode="General">
                  <c:v>-10.886315789473684</c:v>
                </c:pt>
                <c:pt idx="53" formatCode="General">
                  <c:v>-10.886315789473684</c:v>
                </c:pt>
                <c:pt idx="54" formatCode="General">
                  <c:v>-10.886315789473684</c:v>
                </c:pt>
                <c:pt idx="55" formatCode="General">
                  <c:v>-10.886315789473684</c:v>
                </c:pt>
                <c:pt idx="56" formatCode="General">
                  <c:v>-10.886315789473684</c:v>
                </c:pt>
                <c:pt idx="57" formatCode="General">
                  <c:v>-10.886315789473684</c:v>
                </c:pt>
                <c:pt idx="58" formatCode="General">
                  <c:v>-10.886315789473684</c:v>
                </c:pt>
                <c:pt idx="59" formatCode="General">
                  <c:v>-10.886315789473684</c:v>
                </c:pt>
                <c:pt idx="60" formatCode="General">
                  <c:v>-10.886315789473684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688704"/>
        <c:axId val="424689096"/>
      </c:scatterChart>
      <c:valAx>
        <c:axId val="42468870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(menit)</a:t>
                </a:r>
              </a:p>
            </c:rich>
          </c:tx>
          <c:layout>
            <c:manualLayout>
              <c:xMode val="edge"/>
              <c:yMode val="edge"/>
              <c:x val="0.86617963642569218"/>
              <c:y val="0.41916934003767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4689096"/>
        <c:crosses val="autoZero"/>
        <c:crossBetween val="midCat"/>
      </c:valAx>
      <c:valAx>
        <c:axId val="42468909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</a:t>
                </a:r>
                <a:r>
                  <a:rPr lang="id-ID"/>
                  <a:t>cm)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065866855331839E-2"/>
              <c:y val="0.68160387278928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;[Red]#,##0" sourceLinked="0"/>
        <c:majorTickMark val="out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4688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</a:t>
            </a:r>
            <a:r>
              <a:rPr lang="en-US"/>
              <a:t>ubungan waktu dengan penurunan</a:t>
            </a:r>
            <a:r>
              <a:rPr lang="id-ID"/>
              <a:t> arah melintang</a:t>
            </a:r>
            <a:endParaRPr lang="en-US"/>
          </a:p>
        </c:rich>
      </c:tx>
      <c:layout>
        <c:manualLayout>
          <c:xMode val="edge"/>
          <c:yMode val="edge"/>
          <c:x val="0.2943998993973877"/>
          <c:y val="4.3210656902510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6"/>
          <c:order val="0"/>
          <c:tx>
            <c:v>Titik C"</c:v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Data!$AE$8:$AE$68</c:f>
              <c:numCache>
                <c:formatCode>General</c:formatCode>
                <c:ptCount val="61"/>
                <c:pt idx="0">
                  <c:v>1.9019999999999999</c:v>
                </c:pt>
                <c:pt idx="1">
                  <c:v>1.97</c:v>
                </c:pt>
                <c:pt idx="2">
                  <c:v>2.0099999999999998</c:v>
                </c:pt>
                <c:pt idx="3">
                  <c:v>2.1120000000000001</c:v>
                </c:pt>
                <c:pt idx="4">
                  <c:v>2.1989999999999998</c:v>
                </c:pt>
                <c:pt idx="5">
                  <c:v>2.2770000000000001</c:v>
                </c:pt>
                <c:pt idx="6">
                  <c:v>2.3340000000000001</c:v>
                </c:pt>
                <c:pt idx="7">
                  <c:v>2.3490000000000002</c:v>
                </c:pt>
                <c:pt idx="8">
                  <c:v>2.3690000000000002</c:v>
                </c:pt>
                <c:pt idx="9">
                  <c:v>2.7810000000000001</c:v>
                </c:pt>
                <c:pt idx="10">
                  <c:v>4.0110000000000001</c:v>
                </c:pt>
                <c:pt idx="11">
                  <c:v>4.1589999999999998</c:v>
                </c:pt>
                <c:pt idx="12">
                  <c:v>4.2610000000000001</c:v>
                </c:pt>
                <c:pt idx="13">
                  <c:v>4.4370000000000003</c:v>
                </c:pt>
                <c:pt idx="14">
                  <c:v>4.6210000000000004</c:v>
                </c:pt>
                <c:pt idx="15">
                  <c:v>4.7210000000000001</c:v>
                </c:pt>
                <c:pt idx="16">
                  <c:v>4.819</c:v>
                </c:pt>
                <c:pt idx="17">
                  <c:v>4.9510000000000005</c:v>
                </c:pt>
                <c:pt idx="18">
                  <c:v>5.0180000000000007</c:v>
                </c:pt>
                <c:pt idx="19">
                  <c:v>5.593</c:v>
                </c:pt>
                <c:pt idx="20">
                  <c:v>6.0830000000000002</c:v>
                </c:pt>
                <c:pt idx="21">
                  <c:v>6.1710000000000003</c:v>
                </c:pt>
                <c:pt idx="22">
                  <c:v>6.2350000000000003</c:v>
                </c:pt>
                <c:pt idx="23">
                  <c:v>6.3650000000000002</c:v>
                </c:pt>
                <c:pt idx="24">
                  <c:v>6.5069999999999997</c:v>
                </c:pt>
                <c:pt idx="25">
                  <c:v>6.5869999999999997</c:v>
                </c:pt>
                <c:pt idx="26">
                  <c:v>6.694</c:v>
                </c:pt>
                <c:pt idx="27">
                  <c:v>6.774</c:v>
                </c:pt>
                <c:pt idx="28">
                  <c:v>6.8550000000000004</c:v>
                </c:pt>
                <c:pt idx="29">
                  <c:v>7.4879999999999995</c:v>
                </c:pt>
                <c:pt idx="30">
                  <c:v>7.7379999999999995</c:v>
                </c:pt>
                <c:pt idx="31">
                  <c:v>7.7839999999999998</c:v>
                </c:pt>
                <c:pt idx="32">
                  <c:v>7.8239999999999998</c:v>
                </c:pt>
                <c:pt idx="33">
                  <c:v>7.9279999999999999</c:v>
                </c:pt>
                <c:pt idx="34">
                  <c:v>8.0719999999999992</c:v>
                </c:pt>
                <c:pt idx="35">
                  <c:v>8.1039999999999992</c:v>
                </c:pt>
                <c:pt idx="36">
                  <c:v>8.16</c:v>
                </c:pt>
                <c:pt idx="37">
                  <c:v>8.2769999999999992</c:v>
                </c:pt>
                <c:pt idx="38">
                  <c:v>8.3550000000000004</c:v>
                </c:pt>
                <c:pt idx="39">
                  <c:v>9.1739999999999995</c:v>
                </c:pt>
                <c:pt idx="40">
                  <c:v>9.2999999999999989</c:v>
                </c:pt>
                <c:pt idx="41">
                  <c:v>9.3229999999999986</c:v>
                </c:pt>
                <c:pt idx="42">
                  <c:v>9.3419999999999987</c:v>
                </c:pt>
                <c:pt idx="43">
                  <c:v>9.3719999999999999</c:v>
                </c:pt>
                <c:pt idx="44">
                  <c:v>9.4429999999999996</c:v>
                </c:pt>
                <c:pt idx="45">
                  <c:v>9.4939999999999998</c:v>
                </c:pt>
                <c:pt idx="46">
                  <c:v>9.5359999999999996</c:v>
                </c:pt>
                <c:pt idx="47">
                  <c:v>9.6150000000000002</c:v>
                </c:pt>
                <c:pt idx="48">
                  <c:v>9.6839999999999993</c:v>
                </c:pt>
                <c:pt idx="49">
                  <c:v>10.298</c:v>
                </c:pt>
                <c:pt idx="50">
                  <c:v>10.988999999999999</c:v>
                </c:pt>
                <c:pt idx="51">
                  <c:v>10.948</c:v>
                </c:pt>
                <c:pt idx="52">
                  <c:v>10.940999999999999</c:v>
                </c:pt>
                <c:pt idx="53">
                  <c:v>10.937999999999999</c:v>
                </c:pt>
                <c:pt idx="54">
                  <c:v>10.934999999999999</c:v>
                </c:pt>
                <c:pt idx="55">
                  <c:v>10.933999999999999</c:v>
                </c:pt>
                <c:pt idx="56">
                  <c:v>10.933999999999999</c:v>
                </c:pt>
                <c:pt idx="57">
                  <c:v>10.933999999999999</c:v>
                </c:pt>
                <c:pt idx="58">
                  <c:v>10.933999999999999</c:v>
                </c:pt>
                <c:pt idx="59">
                  <c:v>10.933999999999999</c:v>
                </c:pt>
                <c:pt idx="60">
                  <c:v>10.933999999999999</c:v>
                </c:pt>
              </c:numCache>
            </c:numRef>
          </c:yVal>
          <c:smooth val="0"/>
        </c:ser>
        <c:ser>
          <c:idx val="7"/>
          <c:order val="1"/>
          <c:tx>
            <c:v>Titik C</c:v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Data!$AF$8:$AF$68</c:f>
              <c:numCache>
                <c:formatCode>General</c:formatCode>
                <c:ptCount val="61"/>
                <c:pt idx="0">
                  <c:v>1.63</c:v>
                </c:pt>
                <c:pt idx="1">
                  <c:v>1.6975</c:v>
                </c:pt>
                <c:pt idx="2">
                  <c:v>1.7370000000000001</c:v>
                </c:pt>
                <c:pt idx="3">
                  <c:v>1.8294999999999999</c:v>
                </c:pt>
                <c:pt idx="4">
                  <c:v>1.9139999999999999</c:v>
                </c:pt>
                <c:pt idx="5">
                  <c:v>1.9844999999999999</c:v>
                </c:pt>
                <c:pt idx="6">
                  <c:v>2.0375000000000001</c:v>
                </c:pt>
                <c:pt idx="7">
                  <c:v>2.0585</c:v>
                </c:pt>
                <c:pt idx="8">
                  <c:v>2.0785</c:v>
                </c:pt>
                <c:pt idx="9">
                  <c:v>2.4784999999999999</c:v>
                </c:pt>
                <c:pt idx="10">
                  <c:v>3.6974999999999998</c:v>
                </c:pt>
                <c:pt idx="11">
                  <c:v>3.8014999999999999</c:v>
                </c:pt>
                <c:pt idx="12">
                  <c:v>3.8994999999999997</c:v>
                </c:pt>
                <c:pt idx="13">
                  <c:v>4.0184999999999995</c:v>
                </c:pt>
                <c:pt idx="14">
                  <c:v>4.1974999999999998</c:v>
                </c:pt>
                <c:pt idx="15">
                  <c:v>4.2974999999999994</c:v>
                </c:pt>
                <c:pt idx="16">
                  <c:v>4.4335000000000004</c:v>
                </c:pt>
                <c:pt idx="17">
                  <c:v>4.4994999999999994</c:v>
                </c:pt>
                <c:pt idx="18">
                  <c:v>4.5135000000000005</c:v>
                </c:pt>
                <c:pt idx="19">
                  <c:v>5.0984999999999996</c:v>
                </c:pt>
                <c:pt idx="20">
                  <c:v>5.6964999999999995</c:v>
                </c:pt>
                <c:pt idx="21">
                  <c:v>5.7144999999999992</c:v>
                </c:pt>
                <c:pt idx="22">
                  <c:v>5.7984999999999998</c:v>
                </c:pt>
                <c:pt idx="23">
                  <c:v>5.8984999999999994</c:v>
                </c:pt>
                <c:pt idx="24">
                  <c:v>6.1034999999999995</c:v>
                </c:pt>
                <c:pt idx="25">
                  <c:v>6.2204999999999995</c:v>
                </c:pt>
                <c:pt idx="26">
                  <c:v>6.2984999999999998</c:v>
                </c:pt>
                <c:pt idx="27">
                  <c:v>6.3925000000000001</c:v>
                </c:pt>
                <c:pt idx="28">
                  <c:v>6.5465</c:v>
                </c:pt>
                <c:pt idx="29">
                  <c:v>7.0924999999999994</c:v>
                </c:pt>
                <c:pt idx="30">
                  <c:v>7.3364999999999991</c:v>
                </c:pt>
                <c:pt idx="31">
                  <c:v>7.3894999999999991</c:v>
                </c:pt>
                <c:pt idx="32">
                  <c:v>7.3934999999999995</c:v>
                </c:pt>
                <c:pt idx="33">
                  <c:v>7.4884999999999993</c:v>
                </c:pt>
                <c:pt idx="34">
                  <c:v>7.6044999999999998</c:v>
                </c:pt>
                <c:pt idx="35">
                  <c:v>7.6194999999999995</c:v>
                </c:pt>
                <c:pt idx="36">
                  <c:v>7.6934999999999993</c:v>
                </c:pt>
                <c:pt idx="37">
                  <c:v>7.793499999999999</c:v>
                </c:pt>
                <c:pt idx="38">
                  <c:v>7.8844999999999992</c:v>
                </c:pt>
                <c:pt idx="39">
                  <c:v>8.5739999999999998</c:v>
                </c:pt>
                <c:pt idx="40">
                  <c:v>8.673</c:v>
                </c:pt>
                <c:pt idx="41">
                  <c:v>8.6790000000000003</c:v>
                </c:pt>
                <c:pt idx="42">
                  <c:v>8.6809999999999992</c:v>
                </c:pt>
                <c:pt idx="43">
                  <c:v>8.7579999999999991</c:v>
                </c:pt>
                <c:pt idx="44">
                  <c:v>8.7810000000000006</c:v>
                </c:pt>
                <c:pt idx="45">
                  <c:v>8.7940000000000005</c:v>
                </c:pt>
                <c:pt idx="46">
                  <c:v>8.875</c:v>
                </c:pt>
                <c:pt idx="47">
                  <c:v>8.8949999999999996</c:v>
                </c:pt>
                <c:pt idx="48">
                  <c:v>8.9819999999999993</c:v>
                </c:pt>
                <c:pt idx="49">
                  <c:v>9.4819999999999993</c:v>
                </c:pt>
                <c:pt idx="50">
                  <c:v>10.09</c:v>
                </c:pt>
                <c:pt idx="51">
                  <c:v>10.09</c:v>
                </c:pt>
                <c:pt idx="52">
                  <c:v>10.09</c:v>
                </c:pt>
                <c:pt idx="53">
                  <c:v>10.089</c:v>
                </c:pt>
                <c:pt idx="54">
                  <c:v>10.087999999999999</c:v>
                </c:pt>
                <c:pt idx="55">
                  <c:v>10.087999999999999</c:v>
                </c:pt>
                <c:pt idx="56">
                  <c:v>10.087999999999999</c:v>
                </c:pt>
                <c:pt idx="57">
                  <c:v>10.087999999999999</c:v>
                </c:pt>
                <c:pt idx="58">
                  <c:v>10.087999999999999</c:v>
                </c:pt>
                <c:pt idx="59">
                  <c:v>10.087999999999999</c:v>
                </c:pt>
                <c:pt idx="60">
                  <c:v>10.087999999999999</c:v>
                </c:pt>
              </c:numCache>
            </c:numRef>
          </c:yVal>
          <c:smooth val="0"/>
        </c:ser>
        <c:ser>
          <c:idx val="8"/>
          <c:order val="2"/>
          <c:tx>
            <c:v>Titik C'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Data!$AG$8:$AG$68</c:f>
              <c:numCache>
                <c:formatCode>General</c:formatCode>
                <c:ptCount val="61"/>
                <c:pt idx="0">
                  <c:v>1.3580000000000001</c:v>
                </c:pt>
                <c:pt idx="1">
                  <c:v>1.425</c:v>
                </c:pt>
                <c:pt idx="2">
                  <c:v>1.464</c:v>
                </c:pt>
                <c:pt idx="3">
                  <c:v>1.5469999999999999</c:v>
                </c:pt>
                <c:pt idx="4">
                  <c:v>1.629</c:v>
                </c:pt>
                <c:pt idx="5">
                  <c:v>1.6919999999999999</c:v>
                </c:pt>
                <c:pt idx="6">
                  <c:v>1.7410000000000001</c:v>
                </c:pt>
                <c:pt idx="7">
                  <c:v>1.768</c:v>
                </c:pt>
                <c:pt idx="8">
                  <c:v>1.788</c:v>
                </c:pt>
                <c:pt idx="9">
                  <c:v>2.1760000000000002</c:v>
                </c:pt>
                <c:pt idx="10">
                  <c:v>3.3010000000000002</c:v>
                </c:pt>
                <c:pt idx="11">
                  <c:v>3.3879999999999999</c:v>
                </c:pt>
                <c:pt idx="12">
                  <c:v>3.548</c:v>
                </c:pt>
                <c:pt idx="13">
                  <c:v>3.5790000000000002</c:v>
                </c:pt>
                <c:pt idx="14">
                  <c:v>3.7069999999999999</c:v>
                </c:pt>
                <c:pt idx="15">
                  <c:v>3.8070000000000004</c:v>
                </c:pt>
                <c:pt idx="16">
                  <c:v>3.8610000000000002</c:v>
                </c:pt>
                <c:pt idx="17">
                  <c:v>3.9729999999999999</c:v>
                </c:pt>
                <c:pt idx="18">
                  <c:v>4.0280000000000005</c:v>
                </c:pt>
                <c:pt idx="19">
                  <c:v>4.5720000000000001</c:v>
                </c:pt>
                <c:pt idx="20">
                  <c:v>5.1769999999999996</c:v>
                </c:pt>
                <c:pt idx="21">
                  <c:v>5.242</c:v>
                </c:pt>
                <c:pt idx="22">
                  <c:v>5.282</c:v>
                </c:pt>
                <c:pt idx="23">
                  <c:v>5.41</c:v>
                </c:pt>
                <c:pt idx="24">
                  <c:v>5.569</c:v>
                </c:pt>
                <c:pt idx="25">
                  <c:v>5.665</c:v>
                </c:pt>
                <c:pt idx="26">
                  <c:v>5.6909999999999998</c:v>
                </c:pt>
                <c:pt idx="27">
                  <c:v>5.8840000000000003</c:v>
                </c:pt>
                <c:pt idx="28">
                  <c:v>5.976</c:v>
                </c:pt>
                <c:pt idx="29">
                  <c:v>6.6370000000000005</c:v>
                </c:pt>
                <c:pt idx="30">
                  <c:v>6.8790000000000004</c:v>
                </c:pt>
                <c:pt idx="31">
                  <c:v>6.9030000000000005</c:v>
                </c:pt>
                <c:pt idx="32">
                  <c:v>6.9290000000000003</c:v>
                </c:pt>
                <c:pt idx="33">
                  <c:v>7.0290000000000008</c:v>
                </c:pt>
                <c:pt idx="34">
                  <c:v>7.1230000000000002</c:v>
                </c:pt>
                <c:pt idx="35">
                  <c:v>7.1420000000000003</c:v>
                </c:pt>
                <c:pt idx="36">
                  <c:v>7.1850000000000005</c:v>
                </c:pt>
                <c:pt idx="37">
                  <c:v>7.2710000000000008</c:v>
                </c:pt>
                <c:pt idx="38">
                  <c:v>7.3290000000000006</c:v>
                </c:pt>
                <c:pt idx="39">
                  <c:v>7.9140000000000006</c:v>
                </c:pt>
                <c:pt idx="40">
                  <c:v>8.0360000000000014</c:v>
                </c:pt>
                <c:pt idx="41">
                  <c:v>8.048</c:v>
                </c:pt>
                <c:pt idx="42">
                  <c:v>8.0560000000000009</c:v>
                </c:pt>
                <c:pt idx="43">
                  <c:v>8.0739999999999998</c:v>
                </c:pt>
                <c:pt idx="44">
                  <c:v>8.1180000000000003</c:v>
                </c:pt>
                <c:pt idx="45">
                  <c:v>8.1440000000000001</c:v>
                </c:pt>
                <c:pt idx="46">
                  <c:v>8.17</c:v>
                </c:pt>
                <c:pt idx="47">
                  <c:v>8.2250000000000014</c:v>
                </c:pt>
                <c:pt idx="48">
                  <c:v>8.2720000000000002</c:v>
                </c:pt>
                <c:pt idx="49">
                  <c:v>8.7140000000000004</c:v>
                </c:pt>
                <c:pt idx="50">
                  <c:v>9.2780000000000005</c:v>
                </c:pt>
                <c:pt idx="51">
                  <c:v>9.2480000000000011</c:v>
                </c:pt>
                <c:pt idx="52">
                  <c:v>9.245000000000001</c:v>
                </c:pt>
                <c:pt idx="53">
                  <c:v>9.2439999999999998</c:v>
                </c:pt>
                <c:pt idx="54">
                  <c:v>9.2409999999999997</c:v>
                </c:pt>
                <c:pt idx="55">
                  <c:v>9.2409999999999997</c:v>
                </c:pt>
                <c:pt idx="56">
                  <c:v>9.2409999999999997</c:v>
                </c:pt>
                <c:pt idx="57">
                  <c:v>9.2409999999999997</c:v>
                </c:pt>
                <c:pt idx="58">
                  <c:v>9.2409999999999997</c:v>
                </c:pt>
                <c:pt idx="59">
                  <c:v>9.2409999999999997</c:v>
                </c:pt>
                <c:pt idx="60">
                  <c:v>9.2409999999999997</c:v>
                </c:pt>
              </c:numCache>
            </c:numRef>
          </c:yVal>
          <c:smooth val="0"/>
        </c:ser>
        <c:ser>
          <c:idx val="15"/>
          <c:order val="3"/>
          <c:tx>
            <c:v>Tekanan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Data!$S$8:$S$68</c:f>
              <c:numCache>
                <c:formatCode>0.00</c:formatCode>
                <c:ptCount val="61"/>
                <c:pt idx="0">
                  <c:v>-2.7215789473684211</c:v>
                </c:pt>
                <c:pt idx="1">
                  <c:v>-2.7215789473684211</c:v>
                </c:pt>
                <c:pt idx="2">
                  <c:v>-2.7215789473684211</c:v>
                </c:pt>
                <c:pt idx="3">
                  <c:v>-2.7215789473684211</c:v>
                </c:pt>
                <c:pt idx="4">
                  <c:v>-2.7215789473684211</c:v>
                </c:pt>
                <c:pt idx="5">
                  <c:v>-2.7215789473684211</c:v>
                </c:pt>
                <c:pt idx="6">
                  <c:v>-2.7215789473684211</c:v>
                </c:pt>
                <c:pt idx="7">
                  <c:v>-2.7215789473684211</c:v>
                </c:pt>
                <c:pt idx="8">
                  <c:v>-2.7215789473684211</c:v>
                </c:pt>
                <c:pt idx="9">
                  <c:v>-2.7215789473684211</c:v>
                </c:pt>
                <c:pt idx="10" formatCode="General">
                  <c:v>-5.4431578947368422</c:v>
                </c:pt>
                <c:pt idx="11" formatCode="General">
                  <c:v>-5.4431578947368422</c:v>
                </c:pt>
                <c:pt idx="12" formatCode="General">
                  <c:v>-5.4431578947368422</c:v>
                </c:pt>
                <c:pt idx="13" formatCode="General">
                  <c:v>-5.4431578947368422</c:v>
                </c:pt>
                <c:pt idx="14" formatCode="General">
                  <c:v>-5.4431578947368422</c:v>
                </c:pt>
                <c:pt idx="15" formatCode="General">
                  <c:v>-5.4431578947368422</c:v>
                </c:pt>
                <c:pt idx="16" formatCode="General">
                  <c:v>-5.4431578947368422</c:v>
                </c:pt>
                <c:pt idx="17" formatCode="General">
                  <c:v>-5.4431578947368422</c:v>
                </c:pt>
                <c:pt idx="18" formatCode="General">
                  <c:v>-5.4431578947368422</c:v>
                </c:pt>
                <c:pt idx="19" formatCode="General">
                  <c:v>-5.4431578947368422</c:v>
                </c:pt>
                <c:pt idx="20" formatCode="General">
                  <c:v>-8.1647368421052633</c:v>
                </c:pt>
                <c:pt idx="21" formatCode="General">
                  <c:v>-8.1647368421052633</c:v>
                </c:pt>
                <c:pt idx="22" formatCode="General">
                  <c:v>-8.1647368421052633</c:v>
                </c:pt>
                <c:pt idx="23" formatCode="General">
                  <c:v>-8.1647368421052633</c:v>
                </c:pt>
                <c:pt idx="24" formatCode="General">
                  <c:v>-8.1647368421052633</c:v>
                </c:pt>
                <c:pt idx="25" formatCode="General">
                  <c:v>-8.1647368421052633</c:v>
                </c:pt>
                <c:pt idx="26" formatCode="General">
                  <c:v>-8.1647368421052633</c:v>
                </c:pt>
                <c:pt idx="27" formatCode="General">
                  <c:v>-8.1647368421052633</c:v>
                </c:pt>
                <c:pt idx="28" formatCode="General">
                  <c:v>-8.1647368421052633</c:v>
                </c:pt>
                <c:pt idx="29" formatCode="General">
                  <c:v>-8.1647368421052633</c:v>
                </c:pt>
                <c:pt idx="30" formatCode="General">
                  <c:v>-10.886315789473684</c:v>
                </c:pt>
                <c:pt idx="31" formatCode="General">
                  <c:v>-10.886315789473684</c:v>
                </c:pt>
                <c:pt idx="32" formatCode="General">
                  <c:v>-10.886315789473684</c:v>
                </c:pt>
                <c:pt idx="33" formatCode="General">
                  <c:v>-10.886315789473684</c:v>
                </c:pt>
                <c:pt idx="34" formatCode="General">
                  <c:v>-10.886315789473684</c:v>
                </c:pt>
                <c:pt idx="35" formatCode="General">
                  <c:v>-10.886315789473684</c:v>
                </c:pt>
                <c:pt idx="36" formatCode="General">
                  <c:v>-10.886315789473684</c:v>
                </c:pt>
                <c:pt idx="37" formatCode="General">
                  <c:v>-10.886315789473684</c:v>
                </c:pt>
                <c:pt idx="38" formatCode="General">
                  <c:v>-10.886315789473684</c:v>
                </c:pt>
                <c:pt idx="39" formatCode="General">
                  <c:v>-10.886315789473684</c:v>
                </c:pt>
                <c:pt idx="40" formatCode="General">
                  <c:v>-13.607894736842105</c:v>
                </c:pt>
                <c:pt idx="41" formatCode="General">
                  <c:v>-13.607894736842105</c:v>
                </c:pt>
                <c:pt idx="42" formatCode="General">
                  <c:v>-13.607894736842105</c:v>
                </c:pt>
                <c:pt idx="43" formatCode="General">
                  <c:v>-13.607894736842105</c:v>
                </c:pt>
                <c:pt idx="44" formatCode="General">
                  <c:v>-13.607894736842105</c:v>
                </c:pt>
                <c:pt idx="45" formatCode="General">
                  <c:v>-13.607894736842105</c:v>
                </c:pt>
                <c:pt idx="46" formatCode="General">
                  <c:v>-13.607894736842105</c:v>
                </c:pt>
                <c:pt idx="47" formatCode="General">
                  <c:v>-13.607894736842105</c:v>
                </c:pt>
                <c:pt idx="48" formatCode="General">
                  <c:v>-13.607894736842105</c:v>
                </c:pt>
                <c:pt idx="49" formatCode="General">
                  <c:v>-13.607894736842105</c:v>
                </c:pt>
                <c:pt idx="50" formatCode="General">
                  <c:v>-13.607894736842105</c:v>
                </c:pt>
                <c:pt idx="51" formatCode="General">
                  <c:v>-10.886315789473684</c:v>
                </c:pt>
                <c:pt idx="52" formatCode="General">
                  <c:v>-10.886315789473684</c:v>
                </c:pt>
                <c:pt idx="53" formatCode="General">
                  <c:v>-10.886315789473684</c:v>
                </c:pt>
                <c:pt idx="54" formatCode="General">
                  <c:v>-10.886315789473684</c:v>
                </c:pt>
                <c:pt idx="55" formatCode="General">
                  <c:v>-10.886315789473684</c:v>
                </c:pt>
                <c:pt idx="56" formatCode="General">
                  <c:v>-10.886315789473684</c:v>
                </c:pt>
                <c:pt idx="57" formatCode="General">
                  <c:v>-10.886315789473684</c:v>
                </c:pt>
                <c:pt idx="58" formatCode="General">
                  <c:v>-10.886315789473684</c:v>
                </c:pt>
                <c:pt idx="59" formatCode="General">
                  <c:v>-10.886315789473684</c:v>
                </c:pt>
                <c:pt idx="60" formatCode="General">
                  <c:v>-10.886315789473684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270216"/>
        <c:axId val="577271000"/>
      </c:scatterChart>
      <c:valAx>
        <c:axId val="57727021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(menit)</a:t>
                </a:r>
              </a:p>
            </c:rich>
          </c:tx>
          <c:layout>
            <c:manualLayout>
              <c:xMode val="edge"/>
              <c:yMode val="edge"/>
              <c:x val="0.86617963642569218"/>
              <c:y val="0.41916934003767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7271000"/>
        <c:crosses val="autoZero"/>
        <c:crossBetween val="midCat"/>
      </c:valAx>
      <c:valAx>
        <c:axId val="57727100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</a:t>
                </a:r>
                <a:r>
                  <a:rPr lang="id-ID"/>
                  <a:t>cm)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065866855331839E-2"/>
              <c:y val="0.68160387278928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;[Red]#,##0" sourceLinked="0"/>
        <c:majorTickMark val="out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7270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</a:t>
            </a:r>
            <a:r>
              <a:rPr lang="en-US"/>
              <a:t>ubungan waktu dengan penurunan</a:t>
            </a:r>
          </a:p>
        </c:rich>
      </c:tx>
      <c:layout>
        <c:manualLayout>
          <c:xMode val="edge"/>
          <c:yMode val="edge"/>
          <c:x val="0.42066869541213198"/>
          <c:y val="4.19115054128944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88650980723013E-2"/>
          <c:y val="0.10924259384436352"/>
          <c:w val="0.87620335632335034"/>
          <c:h val="0.77962081457980537"/>
        </c:manualLayout>
      </c:layout>
      <c:scatterChart>
        <c:scatterStyle val="lineMarker"/>
        <c:varyColors val="0"/>
        <c:ser>
          <c:idx val="0"/>
          <c:order val="0"/>
          <c:tx>
            <c:v>Titik A"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Data!$Y$8:$Y$68</c:f>
              <c:numCache>
                <c:formatCode>General</c:formatCode>
                <c:ptCount val="61"/>
                <c:pt idx="0">
                  <c:v>1.8480000000000001</c:v>
                </c:pt>
                <c:pt idx="1">
                  <c:v>1.92</c:v>
                </c:pt>
                <c:pt idx="2">
                  <c:v>1.9530000000000001</c:v>
                </c:pt>
                <c:pt idx="3">
                  <c:v>2.0449999999999999</c:v>
                </c:pt>
                <c:pt idx="4">
                  <c:v>2.1309999999999998</c:v>
                </c:pt>
                <c:pt idx="5">
                  <c:v>2.2029999999999998</c:v>
                </c:pt>
                <c:pt idx="6">
                  <c:v>2.2549999999999999</c:v>
                </c:pt>
                <c:pt idx="7">
                  <c:v>2.2730000000000001</c:v>
                </c:pt>
                <c:pt idx="8">
                  <c:v>2.2930000000000001</c:v>
                </c:pt>
                <c:pt idx="9">
                  <c:v>2.79</c:v>
                </c:pt>
                <c:pt idx="10">
                  <c:v>4.05</c:v>
                </c:pt>
                <c:pt idx="11">
                  <c:v>4.1129999999999995</c:v>
                </c:pt>
                <c:pt idx="12">
                  <c:v>4.21</c:v>
                </c:pt>
                <c:pt idx="13">
                  <c:v>4.3760000000000003</c:v>
                </c:pt>
                <c:pt idx="14">
                  <c:v>4.5670000000000002</c:v>
                </c:pt>
                <c:pt idx="15">
                  <c:v>4.6669999999999998</c:v>
                </c:pt>
                <c:pt idx="16">
                  <c:v>4.7490000000000006</c:v>
                </c:pt>
                <c:pt idx="17">
                  <c:v>4.8819999999999997</c:v>
                </c:pt>
                <c:pt idx="18">
                  <c:v>4.9480000000000004</c:v>
                </c:pt>
                <c:pt idx="19">
                  <c:v>5.5</c:v>
                </c:pt>
                <c:pt idx="20">
                  <c:v>5.992</c:v>
                </c:pt>
                <c:pt idx="21">
                  <c:v>6.0789999999999997</c:v>
                </c:pt>
                <c:pt idx="22">
                  <c:v>6.1420000000000003</c:v>
                </c:pt>
                <c:pt idx="23">
                  <c:v>6.2910000000000004</c:v>
                </c:pt>
                <c:pt idx="24">
                  <c:v>6.4399999999999995</c:v>
                </c:pt>
                <c:pt idx="25">
                  <c:v>6.5229999999999997</c:v>
                </c:pt>
                <c:pt idx="26">
                  <c:v>6.6319999999999997</c:v>
                </c:pt>
                <c:pt idx="27">
                  <c:v>6.7170000000000005</c:v>
                </c:pt>
                <c:pt idx="28">
                  <c:v>6.8029999999999999</c:v>
                </c:pt>
                <c:pt idx="29">
                  <c:v>7.45</c:v>
                </c:pt>
                <c:pt idx="30">
                  <c:v>7.6930000000000005</c:v>
                </c:pt>
                <c:pt idx="31">
                  <c:v>7.6779999999999999</c:v>
                </c:pt>
                <c:pt idx="32">
                  <c:v>7.6880000000000006</c:v>
                </c:pt>
                <c:pt idx="33">
                  <c:v>7.9</c:v>
                </c:pt>
                <c:pt idx="34">
                  <c:v>8.0549999999999997</c:v>
                </c:pt>
                <c:pt idx="35">
                  <c:v>8.0939999999999994</c:v>
                </c:pt>
                <c:pt idx="36">
                  <c:v>8.157</c:v>
                </c:pt>
                <c:pt idx="37">
                  <c:v>8.2829999999999995</c:v>
                </c:pt>
                <c:pt idx="38">
                  <c:v>8.370000000000001</c:v>
                </c:pt>
                <c:pt idx="39">
                  <c:v>9.3320000000000007</c:v>
                </c:pt>
                <c:pt idx="40">
                  <c:v>9.4580000000000002</c:v>
                </c:pt>
                <c:pt idx="41">
                  <c:v>9.484</c:v>
                </c:pt>
                <c:pt idx="42">
                  <c:v>9.5070000000000014</c:v>
                </c:pt>
                <c:pt idx="43">
                  <c:v>9.5400000000000009</c:v>
                </c:pt>
                <c:pt idx="44">
                  <c:v>9.6190000000000015</c:v>
                </c:pt>
                <c:pt idx="45">
                  <c:v>9.6750000000000007</c:v>
                </c:pt>
                <c:pt idx="46">
                  <c:v>9.7220000000000013</c:v>
                </c:pt>
                <c:pt idx="47">
                  <c:v>9.8079999999999998</c:v>
                </c:pt>
                <c:pt idx="48">
                  <c:v>9.8820000000000014</c:v>
                </c:pt>
                <c:pt idx="49">
                  <c:v>10.537000000000001</c:v>
                </c:pt>
                <c:pt idx="50">
                  <c:v>10.906000000000001</c:v>
                </c:pt>
                <c:pt idx="51">
                  <c:v>10.906000000000001</c:v>
                </c:pt>
                <c:pt idx="52">
                  <c:v>10.906000000000001</c:v>
                </c:pt>
                <c:pt idx="53">
                  <c:v>10.906000000000001</c:v>
                </c:pt>
                <c:pt idx="54">
                  <c:v>10.906000000000001</c:v>
                </c:pt>
                <c:pt idx="55">
                  <c:v>10.906000000000001</c:v>
                </c:pt>
                <c:pt idx="56">
                  <c:v>10.906000000000001</c:v>
                </c:pt>
                <c:pt idx="57">
                  <c:v>10.906000000000001</c:v>
                </c:pt>
                <c:pt idx="58">
                  <c:v>10.906000000000001</c:v>
                </c:pt>
                <c:pt idx="59">
                  <c:v>10.906000000000001</c:v>
                </c:pt>
                <c:pt idx="60">
                  <c:v>10.906000000000001</c:v>
                </c:pt>
              </c:numCache>
            </c:numRef>
          </c:yVal>
          <c:smooth val="0"/>
        </c:ser>
        <c:ser>
          <c:idx val="1"/>
          <c:order val="1"/>
          <c:tx>
            <c:v>Titik A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Data!$Z$8:$Z$68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1.792</c:v>
                </c:pt>
                <c:pt idx="4">
                  <c:v>1.8759999999999999</c:v>
                </c:pt>
                <c:pt idx="5">
                  <c:v>1.9419999999999999</c:v>
                </c:pt>
                <c:pt idx="6">
                  <c:v>1.994</c:v>
                </c:pt>
                <c:pt idx="7">
                  <c:v>2.016</c:v>
                </c:pt>
                <c:pt idx="8">
                  <c:v>2.036</c:v>
                </c:pt>
                <c:pt idx="9">
                  <c:v>2.4159999999999999</c:v>
                </c:pt>
                <c:pt idx="10">
                  <c:v>3.4260000000000002</c:v>
                </c:pt>
                <c:pt idx="11">
                  <c:v>3.5910000000000002</c:v>
                </c:pt>
                <c:pt idx="12">
                  <c:v>3.6639999999999997</c:v>
                </c:pt>
                <c:pt idx="13">
                  <c:v>3.8159999999999998</c:v>
                </c:pt>
                <c:pt idx="14">
                  <c:v>3.9699999999999998</c:v>
                </c:pt>
                <c:pt idx="15">
                  <c:v>4.07</c:v>
                </c:pt>
                <c:pt idx="16">
                  <c:v>4.1459999999999999</c:v>
                </c:pt>
                <c:pt idx="17">
                  <c:v>4.2720000000000002</c:v>
                </c:pt>
                <c:pt idx="18">
                  <c:v>4.3289999999999997</c:v>
                </c:pt>
                <c:pt idx="19">
                  <c:v>5</c:v>
                </c:pt>
                <c:pt idx="20">
                  <c:v>5.5780000000000003</c:v>
                </c:pt>
                <c:pt idx="21">
                  <c:v>5.657</c:v>
                </c:pt>
                <c:pt idx="22">
                  <c:v>5.71</c:v>
                </c:pt>
                <c:pt idx="23">
                  <c:v>5.827</c:v>
                </c:pt>
                <c:pt idx="24">
                  <c:v>5.9870000000000001</c:v>
                </c:pt>
                <c:pt idx="25">
                  <c:v>6.0789999999999997</c:v>
                </c:pt>
                <c:pt idx="26">
                  <c:v>6.3149999999999995</c:v>
                </c:pt>
                <c:pt idx="27">
                  <c:v>6.3979999999999997</c:v>
                </c:pt>
                <c:pt idx="28">
                  <c:v>6.4850000000000003</c:v>
                </c:pt>
                <c:pt idx="29">
                  <c:v>7.282</c:v>
                </c:pt>
                <c:pt idx="30">
                  <c:v>7.5335000000000001</c:v>
                </c:pt>
                <c:pt idx="31">
                  <c:v>7.5415000000000001</c:v>
                </c:pt>
                <c:pt idx="32">
                  <c:v>7.5600000000000005</c:v>
                </c:pt>
                <c:pt idx="33">
                  <c:v>7.6989999999999998</c:v>
                </c:pt>
                <c:pt idx="34">
                  <c:v>7.8514999999999997</c:v>
                </c:pt>
                <c:pt idx="35">
                  <c:v>7.8819999999999997</c:v>
                </c:pt>
                <c:pt idx="36">
                  <c:v>7.9364999999999997</c:v>
                </c:pt>
                <c:pt idx="37">
                  <c:v>8.0960000000000001</c:v>
                </c:pt>
                <c:pt idx="38">
                  <c:v>8.1219999999999999</c:v>
                </c:pt>
                <c:pt idx="39">
                  <c:v>8.968</c:v>
                </c:pt>
                <c:pt idx="40">
                  <c:v>9.093</c:v>
                </c:pt>
                <c:pt idx="41">
                  <c:v>9.1129999999999995</c:v>
                </c:pt>
                <c:pt idx="42">
                  <c:v>9.1310000000000002</c:v>
                </c:pt>
                <c:pt idx="43">
                  <c:v>9.1579999999999995</c:v>
                </c:pt>
                <c:pt idx="44">
                  <c:v>9.2289999999999992</c:v>
                </c:pt>
                <c:pt idx="45">
                  <c:v>9.2720000000000002</c:v>
                </c:pt>
                <c:pt idx="46">
                  <c:v>9.3605</c:v>
                </c:pt>
                <c:pt idx="47">
                  <c:v>9.4034999999999993</c:v>
                </c:pt>
                <c:pt idx="48">
                  <c:v>9.4715000000000007</c:v>
                </c:pt>
                <c:pt idx="49">
                  <c:v>10.067</c:v>
                </c:pt>
                <c:pt idx="50">
                  <c:v>10.5465</c:v>
                </c:pt>
                <c:pt idx="51">
                  <c:v>10.531499999999999</c:v>
                </c:pt>
                <c:pt idx="52">
                  <c:v>10.529</c:v>
                </c:pt>
                <c:pt idx="53">
                  <c:v>10.528499999999999</c:v>
                </c:pt>
                <c:pt idx="54">
                  <c:v>10.5275</c:v>
                </c:pt>
                <c:pt idx="55">
                  <c:v>10.526</c:v>
                </c:pt>
                <c:pt idx="56">
                  <c:v>10.526</c:v>
                </c:pt>
                <c:pt idx="57">
                  <c:v>10.526</c:v>
                </c:pt>
                <c:pt idx="58">
                  <c:v>10.526</c:v>
                </c:pt>
                <c:pt idx="59">
                  <c:v>10.526</c:v>
                </c:pt>
                <c:pt idx="60">
                  <c:v>10.526</c:v>
                </c:pt>
              </c:numCache>
            </c:numRef>
          </c:yVal>
          <c:smooth val="0"/>
        </c:ser>
        <c:ser>
          <c:idx val="2"/>
          <c:order val="2"/>
          <c:tx>
            <c:v>Titik A'</c:v>
          </c:tx>
          <c:spPr>
            <a:ln w="158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Data!$AA$8:$AA$68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1.4870000000000001</c:v>
                </c:pt>
                <c:pt idx="4">
                  <c:v>1.5669999999999999</c:v>
                </c:pt>
                <c:pt idx="5">
                  <c:v>1.629</c:v>
                </c:pt>
                <c:pt idx="6">
                  <c:v>1.681</c:v>
                </c:pt>
                <c:pt idx="7">
                  <c:v>1.7030000000000001</c:v>
                </c:pt>
                <c:pt idx="8">
                  <c:v>1.7230000000000001</c:v>
                </c:pt>
                <c:pt idx="9">
                  <c:v>2.0910000000000002</c:v>
                </c:pt>
                <c:pt idx="10">
                  <c:v>3.173</c:v>
                </c:pt>
                <c:pt idx="11">
                  <c:v>3.2520000000000002</c:v>
                </c:pt>
                <c:pt idx="12">
                  <c:v>3.3130000000000002</c:v>
                </c:pt>
                <c:pt idx="13">
                  <c:v>3.4340000000000002</c:v>
                </c:pt>
                <c:pt idx="14">
                  <c:v>3.5700000000000003</c:v>
                </c:pt>
                <c:pt idx="15">
                  <c:v>3.67</c:v>
                </c:pt>
                <c:pt idx="16">
                  <c:v>3.7240000000000002</c:v>
                </c:pt>
                <c:pt idx="17">
                  <c:v>3.8390000000000004</c:v>
                </c:pt>
                <c:pt idx="18">
                  <c:v>3.8920000000000003</c:v>
                </c:pt>
                <c:pt idx="19">
                  <c:v>4.5490000000000004</c:v>
                </c:pt>
                <c:pt idx="20">
                  <c:v>5.0670000000000002</c:v>
                </c:pt>
                <c:pt idx="21">
                  <c:v>5.1760000000000002</c:v>
                </c:pt>
                <c:pt idx="22">
                  <c:v>5.2789999999999999</c:v>
                </c:pt>
                <c:pt idx="23">
                  <c:v>5.4080000000000004</c:v>
                </c:pt>
                <c:pt idx="24">
                  <c:v>5.5710000000000006</c:v>
                </c:pt>
                <c:pt idx="25">
                  <c:v>5.6690000000000005</c:v>
                </c:pt>
                <c:pt idx="26">
                  <c:v>5.8040000000000003</c:v>
                </c:pt>
                <c:pt idx="27">
                  <c:v>5.8960000000000008</c:v>
                </c:pt>
                <c:pt idx="28">
                  <c:v>5.9910000000000005</c:v>
                </c:pt>
                <c:pt idx="29">
                  <c:v>6.6640000000000006</c:v>
                </c:pt>
                <c:pt idx="30">
                  <c:v>6.9240000000000004</c:v>
                </c:pt>
                <c:pt idx="31">
                  <c:v>6.955000000000001</c:v>
                </c:pt>
                <c:pt idx="32">
                  <c:v>6.9820000000000002</c:v>
                </c:pt>
                <c:pt idx="33">
                  <c:v>7.0480000000000009</c:v>
                </c:pt>
                <c:pt idx="34">
                  <c:v>7.1980000000000004</c:v>
                </c:pt>
                <c:pt idx="35">
                  <c:v>7.2200000000000006</c:v>
                </c:pt>
                <c:pt idx="36">
                  <c:v>7.2660000000000009</c:v>
                </c:pt>
                <c:pt idx="37">
                  <c:v>7.4590000000000005</c:v>
                </c:pt>
                <c:pt idx="38">
                  <c:v>7.4240000000000004</c:v>
                </c:pt>
                <c:pt idx="39">
                  <c:v>8.1539999999999999</c:v>
                </c:pt>
                <c:pt idx="40">
                  <c:v>8.2780000000000005</c:v>
                </c:pt>
                <c:pt idx="41">
                  <c:v>8.2919999999999998</c:v>
                </c:pt>
                <c:pt idx="42">
                  <c:v>8.3049999999999997</c:v>
                </c:pt>
                <c:pt idx="43">
                  <c:v>8.3260000000000005</c:v>
                </c:pt>
                <c:pt idx="44">
                  <c:v>8.3889999999999993</c:v>
                </c:pt>
                <c:pt idx="45">
                  <c:v>8.4190000000000005</c:v>
                </c:pt>
                <c:pt idx="46">
                  <c:v>8.5489999999999995</c:v>
                </c:pt>
                <c:pt idx="47">
                  <c:v>8.5489999999999995</c:v>
                </c:pt>
                <c:pt idx="48">
                  <c:v>8.6110000000000007</c:v>
                </c:pt>
                <c:pt idx="49">
                  <c:v>9.1470000000000002</c:v>
                </c:pt>
                <c:pt idx="50">
                  <c:v>9.7370000000000001</c:v>
                </c:pt>
                <c:pt idx="51">
                  <c:v>9.7070000000000007</c:v>
                </c:pt>
                <c:pt idx="52">
                  <c:v>9.702</c:v>
                </c:pt>
                <c:pt idx="53">
                  <c:v>9.7010000000000005</c:v>
                </c:pt>
                <c:pt idx="54">
                  <c:v>9.6989999999999998</c:v>
                </c:pt>
                <c:pt idx="55">
                  <c:v>9.6959999999999997</c:v>
                </c:pt>
                <c:pt idx="56">
                  <c:v>9.6959999999999997</c:v>
                </c:pt>
                <c:pt idx="57">
                  <c:v>9.6959999999999997</c:v>
                </c:pt>
                <c:pt idx="58">
                  <c:v>9.6959999999999997</c:v>
                </c:pt>
                <c:pt idx="59">
                  <c:v>9.6959999999999997</c:v>
                </c:pt>
                <c:pt idx="60">
                  <c:v>9.6959999999999997</c:v>
                </c:pt>
              </c:numCache>
            </c:numRef>
          </c:yVal>
          <c:smooth val="0"/>
        </c:ser>
        <c:ser>
          <c:idx val="4"/>
          <c:order val="3"/>
          <c:tx>
            <c:v>Titik B</c:v>
          </c:tx>
          <c:spPr>
            <a:ln w="15875" cap="rnd" cmpd="dbl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Data!$AC$8:$AC$68</c:f>
              <c:numCache>
                <c:formatCode>General</c:formatCode>
                <c:ptCount val="61"/>
                <c:pt idx="0">
                  <c:v>1.6359999999999999</c:v>
                </c:pt>
                <c:pt idx="1">
                  <c:v>1.6919999999999999</c:v>
                </c:pt>
                <c:pt idx="2">
                  <c:v>1.7729999999999999</c:v>
                </c:pt>
                <c:pt idx="3">
                  <c:v>1.8089999999999999</c:v>
                </c:pt>
                <c:pt idx="4">
                  <c:v>1.998</c:v>
                </c:pt>
                <c:pt idx="5">
                  <c:v>2.0670000000000002</c:v>
                </c:pt>
                <c:pt idx="6">
                  <c:v>2.1179999999999999</c:v>
                </c:pt>
                <c:pt idx="7">
                  <c:v>2.141</c:v>
                </c:pt>
                <c:pt idx="8">
                  <c:v>2.161</c:v>
                </c:pt>
                <c:pt idx="9">
                  <c:v>2.4649999999999999</c:v>
                </c:pt>
                <c:pt idx="10">
                  <c:v>3.6440000000000001</c:v>
                </c:pt>
                <c:pt idx="11">
                  <c:v>3.7519999999999998</c:v>
                </c:pt>
                <c:pt idx="12">
                  <c:v>3.8259999999999996</c:v>
                </c:pt>
                <c:pt idx="13">
                  <c:v>3.9799999999999995</c:v>
                </c:pt>
                <c:pt idx="14">
                  <c:v>4.1389999999999993</c:v>
                </c:pt>
                <c:pt idx="15">
                  <c:v>4.2189999999999994</c:v>
                </c:pt>
                <c:pt idx="16">
                  <c:v>4.2149999999999999</c:v>
                </c:pt>
                <c:pt idx="17">
                  <c:v>4.34</c:v>
                </c:pt>
                <c:pt idx="18">
                  <c:v>4.4979999999999993</c:v>
                </c:pt>
                <c:pt idx="19">
                  <c:v>5.0549999999999997</c:v>
                </c:pt>
                <c:pt idx="20">
                  <c:v>5.6069999999999993</c:v>
                </c:pt>
                <c:pt idx="21">
                  <c:v>5.6669999999999998</c:v>
                </c:pt>
                <c:pt idx="22">
                  <c:v>5.7359999999999998</c:v>
                </c:pt>
                <c:pt idx="23">
                  <c:v>5.8659999999999997</c:v>
                </c:pt>
                <c:pt idx="24">
                  <c:v>6.02</c:v>
                </c:pt>
                <c:pt idx="25">
                  <c:v>6.1120000000000001</c:v>
                </c:pt>
                <c:pt idx="26">
                  <c:v>6.24</c:v>
                </c:pt>
                <c:pt idx="27">
                  <c:v>6.3229999999999995</c:v>
                </c:pt>
                <c:pt idx="28">
                  <c:v>6.41</c:v>
                </c:pt>
                <c:pt idx="29">
                  <c:v>7.0649999999999995</c:v>
                </c:pt>
                <c:pt idx="30">
                  <c:v>7.3149999999999995</c:v>
                </c:pt>
                <c:pt idx="31">
                  <c:v>7.35</c:v>
                </c:pt>
                <c:pt idx="32">
                  <c:v>7.3829999999999991</c:v>
                </c:pt>
                <c:pt idx="33">
                  <c:v>7.4559999999999995</c:v>
                </c:pt>
                <c:pt idx="34">
                  <c:v>7.6199999999999992</c:v>
                </c:pt>
                <c:pt idx="35">
                  <c:v>7.6479999999999997</c:v>
                </c:pt>
                <c:pt idx="36">
                  <c:v>7.6969999999999992</c:v>
                </c:pt>
                <c:pt idx="37">
                  <c:v>7.802999999999999</c:v>
                </c:pt>
                <c:pt idx="38">
                  <c:v>7.8759999999999994</c:v>
                </c:pt>
                <c:pt idx="39">
                  <c:v>8.644499999999999</c:v>
                </c:pt>
                <c:pt idx="40">
                  <c:v>8.7894999999999985</c:v>
                </c:pt>
                <c:pt idx="41">
                  <c:v>8.8084999999999987</c:v>
                </c:pt>
                <c:pt idx="42">
                  <c:v>8.8234999999999992</c:v>
                </c:pt>
                <c:pt idx="43">
                  <c:v>8.8484999999999996</c:v>
                </c:pt>
                <c:pt idx="44">
                  <c:v>8.9094999999999995</c:v>
                </c:pt>
                <c:pt idx="45">
                  <c:v>8.958499999999999</c:v>
                </c:pt>
                <c:pt idx="46">
                  <c:v>8.9954999999999998</c:v>
                </c:pt>
                <c:pt idx="47">
                  <c:v>9.0654999999999983</c:v>
                </c:pt>
                <c:pt idx="48">
                  <c:v>9.1274999999999995</c:v>
                </c:pt>
                <c:pt idx="49">
                  <c:v>9.6844999999999999</c:v>
                </c:pt>
                <c:pt idx="50">
                  <c:v>10.231499999999999</c:v>
                </c:pt>
                <c:pt idx="51">
                  <c:v>10.208499999999999</c:v>
                </c:pt>
                <c:pt idx="52">
                  <c:v>10.2075</c:v>
                </c:pt>
                <c:pt idx="53">
                  <c:v>10.2075</c:v>
                </c:pt>
                <c:pt idx="54">
                  <c:v>10.2075</c:v>
                </c:pt>
                <c:pt idx="55">
                  <c:v>10.2075</c:v>
                </c:pt>
                <c:pt idx="56">
                  <c:v>10.2075</c:v>
                </c:pt>
                <c:pt idx="57">
                  <c:v>10.2075</c:v>
                </c:pt>
                <c:pt idx="58">
                  <c:v>10.2075</c:v>
                </c:pt>
                <c:pt idx="59">
                  <c:v>10.2075</c:v>
                </c:pt>
                <c:pt idx="60">
                  <c:v>10.2075</c:v>
                </c:pt>
              </c:numCache>
            </c:numRef>
          </c:yVal>
          <c:smooth val="0"/>
        </c:ser>
        <c:ser>
          <c:idx val="6"/>
          <c:order val="4"/>
          <c:tx>
            <c:v>Titik C"</c:v>
          </c:tx>
          <c:spPr>
            <a:ln w="15875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Data!$AE$8:$AE$68</c:f>
              <c:numCache>
                <c:formatCode>General</c:formatCode>
                <c:ptCount val="61"/>
                <c:pt idx="0">
                  <c:v>1.9019999999999999</c:v>
                </c:pt>
                <c:pt idx="1">
                  <c:v>1.97</c:v>
                </c:pt>
                <c:pt idx="2">
                  <c:v>2.0099999999999998</c:v>
                </c:pt>
                <c:pt idx="3">
                  <c:v>2.1120000000000001</c:v>
                </c:pt>
                <c:pt idx="4">
                  <c:v>2.1989999999999998</c:v>
                </c:pt>
                <c:pt idx="5">
                  <c:v>2.2770000000000001</c:v>
                </c:pt>
                <c:pt idx="6">
                  <c:v>2.3340000000000001</c:v>
                </c:pt>
                <c:pt idx="7">
                  <c:v>2.3490000000000002</c:v>
                </c:pt>
                <c:pt idx="8">
                  <c:v>2.3690000000000002</c:v>
                </c:pt>
                <c:pt idx="9">
                  <c:v>2.7810000000000001</c:v>
                </c:pt>
                <c:pt idx="10">
                  <c:v>4.0110000000000001</c:v>
                </c:pt>
                <c:pt idx="11">
                  <c:v>4.1589999999999998</c:v>
                </c:pt>
                <c:pt idx="12">
                  <c:v>4.2610000000000001</c:v>
                </c:pt>
                <c:pt idx="13">
                  <c:v>4.4370000000000003</c:v>
                </c:pt>
                <c:pt idx="14">
                  <c:v>4.6210000000000004</c:v>
                </c:pt>
                <c:pt idx="15">
                  <c:v>4.7210000000000001</c:v>
                </c:pt>
                <c:pt idx="16">
                  <c:v>4.819</c:v>
                </c:pt>
                <c:pt idx="17">
                  <c:v>4.9510000000000005</c:v>
                </c:pt>
                <c:pt idx="18">
                  <c:v>5.0180000000000007</c:v>
                </c:pt>
                <c:pt idx="19">
                  <c:v>5.593</c:v>
                </c:pt>
                <c:pt idx="20">
                  <c:v>6.0830000000000002</c:v>
                </c:pt>
                <c:pt idx="21">
                  <c:v>6.1710000000000003</c:v>
                </c:pt>
                <c:pt idx="22">
                  <c:v>6.2350000000000003</c:v>
                </c:pt>
                <c:pt idx="23">
                  <c:v>6.3650000000000002</c:v>
                </c:pt>
                <c:pt idx="24">
                  <c:v>6.5069999999999997</c:v>
                </c:pt>
                <c:pt idx="25">
                  <c:v>6.5869999999999997</c:v>
                </c:pt>
                <c:pt idx="26">
                  <c:v>6.694</c:v>
                </c:pt>
                <c:pt idx="27">
                  <c:v>6.774</c:v>
                </c:pt>
                <c:pt idx="28">
                  <c:v>6.8550000000000004</c:v>
                </c:pt>
                <c:pt idx="29">
                  <c:v>7.4879999999999995</c:v>
                </c:pt>
                <c:pt idx="30">
                  <c:v>7.7379999999999995</c:v>
                </c:pt>
                <c:pt idx="31">
                  <c:v>7.7839999999999998</c:v>
                </c:pt>
                <c:pt idx="32">
                  <c:v>7.8239999999999998</c:v>
                </c:pt>
                <c:pt idx="33">
                  <c:v>7.9279999999999999</c:v>
                </c:pt>
                <c:pt idx="34">
                  <c:v>8.0719999999999992</c:v>
                </c:pt>
                <c:pt idx="35">
                  <c:v>8.1039999999999992</c:v>
                </c:pt>
                <c:pt idx="36">
                  <c:v>8.16</c:v>
                </c:pt>
                <c:pt idx="37">
                  <c:v>8.2769999999999992</c:v>
                </c:pt>
                <c:pt idx="38">
                  <c:v>8.3550000000000004</c:v>
                </c:pt>
                <c:pt idx="39">
                  <c:v>9.1739999999999995</c:v>
                </c:pt>
                <c:pt idx="40">
                  <c:v>9.2999999999999989</c:v>
                </c:pt>
                <c:pt idx="41">
                  <c:v>9.3229999999999986</c:v>
                </c:pt>
                <c:pt idx="42">
                  <c:v>9.3419999999999987</c:v>
                </c:pt>
                <c:pt idx="43">
                  <c:v>9.3719999999999999</c:v>
                </c:pt>
                <c:pt idx="44">
                  <c:v>9.4429999999999996</c:v>
                </c:pt>
                <c:pt idx="45">
                  <c:v>9.4939999999999998</c:v>
                </c:pt>
                <c:pt idx="46">
                  <c:v>9.5359999999999996</c:v>
                </c:pt>
                <c:pt idx="47">
                  <c:v>9.6150000000000002</c:v>
                </c:pt>
                <c:pt idx="48">
                  <c:v>9.6839999999999993</c:v>
                </c:pt>
                <c:pt idx="49">
                  <c:v>10.298</c:v>
                </c:pt>
                <c:pt idx="50">
                  <c:v>10.988999999999999</c:v>
                </c:pt>
                <c:pt idx="51">
                  <c:v>10.948</c:v>
                </c:pt>
                <c:pt idx="52">
                  <c:v>10.940999999999999</c:v>
                </c:pt>
                <c:pt idx="53">
                  <c:v>10.937999999999999</c:v>
                </c:pt>
                <c:pt idx="54">
                  <c:v>10.934999999999999</c:v>
                </c:pt>
                <c:pt idx="55">
                  <c:v>10.933999999999999</c:v>
                </c:pt>
                <c:pt idx="56">
                  <c:v>10.933999999999999</c:v>
                </c:pt>
                <c:pt idx="57">
                  <c:v>10.933999999999999</c:v>
                </c:pt>
                <c:pt idx="58">
                  <c:v>10.933999999999999</c:v>
                </c:pt>
                <c:pt idx="59">
                  <c:v>10.933999999999999</c:v>
                </c:pt>
                <c:pt idx="60">
                  <c:v>10.933999999999999</c:v>
                </c:pt>
              </c:numCache>
            </c:numRef>
          </c:yVal>
          <c:smooth val="0"/>
        </c:ser>
        <c:ser>
          <c:idx val="7"/>
          <c:order val="5"/>
          <c:tx>
            <c:v>Titik C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Data!$AF$8:$AF$68</c:f>
              <c:numCache>
                <c:formatCode>General</c:formatCode>
                <c:ptCount val="61"/>
                <c:pt idx="0">
                  <c:v>1.63</c:v>
                </c:pt>
                <c:pt idx="1">
                  <c:v>1.6975</c:v>
                </c:pt>
                <c:pt idx="2">
                  <c:v>1.7370000000000001</c:v>
                </c:pt>
                <c:pt idx="3">
                  <c:v>1.8294999999999999</c:v>
                </c:pt>
                <c:pt idx="4">
                  <c:v>1.9139999999999999</c:v>
                </c:pt>
                <c:pt idx="5">
                  <c:v>1.9844999999999999</c:v>
                </c:pt>
                <c:pt idx="6">
                  <c:v>2.0375000000000001</c:v>
                </c:pt>
                <c:pt idx="7">
                  <c:v>2.0585</c:v>
                </c:pt>
                <c:pt idx="8">
                  <c:v>2.0785</c:v>
                </c:pt>
                <c:pt idx="9">
                  <c:v>2.4784999999999999</c:v>
                </c:pt>
                <c:pt idx="10">
                  <c:v>3.6974999999999998</c:v>
                </c:pt>
                <c:pt idx="11">
                  <c:v>3.8014999999999999</c:v>
                </c:pt>
                <c:pt idx="12">
                  <c:v>3.8994999999999997</c:v>
                </c:pt>
                <c:pt idx="13">
                  <c:v>4.0184999999999995</c:v>
                </c:pt>
                <c:pt idx="14">
                  <c:v>4.1974999999999998</c:v>
                </c:pt>
                <c:pt idx="15">
                  <c:v>4.2974999999999994</c:v>
                </c:pt>
                <c:pt idx="16">
                  <c:v>4.4335000000000004</c:v>
                </c:pt>
                <c:pt idx="17">
                  <c:v>4.4994999999999994</c:v>
                </c:pt>
                <c:pt idx="18">
                  <c:v>4.5135000000000005</c:v>
                </c:pt>
                <c:pt idx="19">
                  <c:v>5.0984999999999996</c:v>
                </c:pt>
                <c:pt idx="20">
                  <c:v>5.6964999999999995</c:v>
                </c:pt>
                <c:pt idx="21">
                  <c:v>5.7144999999999992</c:v>
                </c:pt>
                <c:pt idx="22">
                  <c:v>5.7984999999999998</c:v>
                </c:pt>
                <c:pt idx="23">
                  <c:v>5.8984999999999994</c:v>
                </c:pt>
                <c:pt idx="24">
                  <c:v>6.1034999999999995</c:v>
                </c:pt>
                <c:pt idx="25">
                  <c:v>6.2204999999999995</c:v>
                </c:pt>
                <c:pt idx="26">
                  <c:v>6.2984999999999998</c:v>
                </c:pt>
                <c:pt idx="27">
                  <c:v>6.3925000000000001</c:v>
                </c:pt>
                <c:pt idx="28">
                  <c:v>6.5465</c:v>
                </c:pt>
                <c:pt idx="29">
                  <c:v>7.0924999999999994</c:v>
                </c:pt>
                <c:pt idx="30">
                  <c:v>7.3364999999999991</c:v>
                </c:pt>
                <c:pt idx="31">
                  <c:v>7.3894999999999991</c:v>
                </c:pt>
                <c:pt idx="32">
                  <c:v>7.3934999999999995</c:v>
                </c:pt>
                <c:pt idx="33">
                  <c:v>7.4884999999999993</c:v>
                </c:pt>
                <c:pt idx="34">
                  <c:v>7.6044999999999998</c:v>
                </c:pt>
                <c:pt idx="35">
                  <c:v>7.6194999999999995</c:v>
                </c:pt>
                <c:pt idx="36">
                  <c:v>7.6934999999999993</c:v>
                </c:pt>
                <c:pt idx="37">
                  <c:v>7.793499999999999</c:v>
                </c:pt>
                <c:pt idx="38">
                  <c:v>7.8844999999999992</c:v>
                </c:pt>
                <c:pt idx="39">
                  <c:v>8.5739999999999998</c:v>
                </c:pt>
                <c:pt idx="40">
                  <c:v>8.673</c:v>
                </c:pt>
                <c:pt idx="41">
                  <c:v>8.6790000000000003</c:v>
                </c:pt>
                <c:pt idx="42">
                  <c:v>8.6809999999999992</c:v>
                </c:pt>
                <c:pt idx="43">
                  <c:v>8.7579999999999991</c:v>
                </c:pt>
                <c:pt idx="44">
                  <c:v>8.7810000000000006</c:v>
                </c:pt>
                <c:pt idx="45">
                  <c:v>8.7940000000000005</c:v>
                </c:pt>
                <c:pt idx="46">
                  <c:v>8.875</c:v>
                </c:pt>
                <c:pt idx="47">
                  <c:v>8.8949999999999996</c:v>
                </c:pt>
                <c:pt idx="48">
                  <c:v>8.9819999999999993</c:v>
                </c:pt>
                <c:pt idx="49">
                  <c:v>9.4819999999999993</c:v>
                </c:pt>
                <c:pt idx="50">
                  <c:v>10.09</c:v>
                </c:pt>
                <c:pt idx="51">
                  <c:v>10.09</c:v>
                </c:pt>
                <c:pt idx="52">
                  <c:v>10.09</c:v>
                </c:pt>
                <c:pt idx="53">
                  <c:v>10.089</c:v>
                </c:pt>
                <c:pt idx="54">
                  <c:v>10.087999999999999</c:v>
                </c:pt>
                <c:pt idx="55">
                  <c:v>10.087999999999999</c:v>
                </c:pt>
                <c:pt idx="56">
                  <c:v>10.087999999999999</c:v>
                </c:pt>
                <c:pt idx="57">
                  <c:v>10.087999999999999</c:v>
                </c:pt>
                <c:pt idx="58">
                  <c:v>10.087999999999999</c:v>
                </c:pt>
                <c:pt idx="59">
                  <c:v>10.087999999999999</c:v>
                </c:pt>
                <c:pt idx="60">
                  <c:v>10.087999999999999</c:v>
                </c:pt>
              </c:numCache>
            </c:numRef>
          </c:yVal>
          <c:smooth val="0"/>
        </c:ser>
        <c:ser>
          <c:idx val="8"/>
          <c:order val="6"/>
          <c:tx>
            <c:v>Titik C'</c:v>
          </c:tx>
          <c:spPr>
            <a:ln w="158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Data!$AG$8:$AG$68</c:f>
              <c:numCache>
                <c:formatCode>General</c:formatCode>
                <c:ptCount val="61"/>
                <c:pt idx="0">
                  <c:v>1.3580000000000001</c:v>
                </c:pt>
                <c:pt idx="1">
                  <c:v>1.425</c:v>
                </c:pt>
                <c:pt idx="2">
                  <c:v>1.464</c:v>
                </c:pt>
                <c:pt idx="3">
                  <c:v>1.5469999999999999</c:v>
                </c:pt>
                <c:pt idx="4">
                  <c:v>1.629</c:v>
                </c:pt>
                <c:pt idx="5">
                  <c:v>1.6919999999999999</c:v>
                </c:pt>
                <c:pt idx="6">
                  <c:v>1.7410000000000001</c:v>
                </c:pt>
                <c:pt idx="7">
                  <c:v>1.768</c:v>
                </c:pt>
                <c:pt idx="8">
                  <c:v>1.788</c:v>
                </c:pt>
                <c:pt idx="9">
                  <c:v>2.1760000000000002</c:v>
                </c:pt>
                <c:pt idx="10">
                  <c:v>3.3010000000000002</c:v>
                </c:pt>
                <c:pt idx="11">
                  <c:v>3.3879999999999999</c:v>
                </c:pt>
                <c:pt idx="12">
                  <c:v>3.548</c:v>
                </c:pt>
                <c:pt idx="13">
                  <c:v>3.5790000000000002</c:v>
                </c:pt>
                <c:pt idx="14">
                  <c:v>3.7069999999999999</c:v>
                </c:pt>
                <c:pt idx="15">
                  <c:v>3.8070000000000004</c:v>
                </c:pt>
                <c:pt idx="16">
                  <c:v>3.8610000000000002</c:v>
                </c:pt>
                <c:pt idx="17">
                  <c:v>3.9729999999999999</c:v>
                </c:pt>
                <c:pt idx="18">
                  <c:v>4.0280000000000005</c:v>
                </c:pt>
                <c:pt idx="19">
                  <c:v>4.5720000000000001</c:v>
                </c:pt>
                <c:pt idx="20">
                  <c:v>5.1769999999999996</c:v>
                </c:pt>
                <c:pt idx="21">
                  <c:v>5.242</c:v>
                </c:pt>
                <c:pt idx="22">
                  <c:v>5.282</c:v>
                </c:pt>
                <c:pt idx="23">
                  <c:v>5.41</c:v>
                </c:pt>
                <c:pt idx="24">
                  <c:v>5.569</c:v>
                </c:pt>
                <c:pt idx="25">
                  <c:v>5.665</c:v>
                </c:pt>
                <c:pt idx="26">
                  <c:v>5.6909999999999998</c:v>
                </c:pt>
                <c:pt idx="27">
                  <c:v>5.8840000000000003</c:v>
                </c:pt>
                <c:pt idx="28">
                  <c:v>5.976</c:v>
                </c:pt>
                <c:pt idx="29">
                  <c:v>6.6370000000000005</c:v>
                </c:pt>
                <c:pt idx="30">
                  <c:v>6.8790000000000004</c:v>
                </c:pt>
                <c:pt idx="31">
                  <c:v>6.9030000000000005</c:v>
                </c:pt>
                <c:pt idx="32">
                  <c:v>6.9290000000000003</c:v>
                </c:pt>
                <c:pt idx="33">
                  <c:v>7.0290000000000008</c:v>
                </c:pt>
                <c:pt idx="34">
                  <c:v>7.1230000000000002</c:v>
                </c:pt>
                <c:pt idx="35">
                  <c:v>7.1420000000000003</c:v>
                </c:pt>
                <c:pt idx="36">
                  <c:v>7.1850000000000005</c:v>
                </c:pt>
                <c:pt idx="37">
                  <c:v>7.2710000000000008</c:v>
                </c:pt>
                <c:pt idx="38">
                  <c:v>7.3290000000000006</c:v>
                </c:pt>
                <c:pt idx="39">
                  <c:v>7.9140000000000006</c:v>
                </c:pt>
                <c:pt idx="40">
                  <c:v>8.0360000000000014</c:v>
                </c:pt>
                <c:pt idx="41">
                  <c:v>8.048</c:v>
                </c:pt>
                <c:pt idx="42">
                  <c:v>8.0560000000000009</c:v>
                </c:pt>
                <c:pt idx="43">
                  <c:v>8.0739999999999998</c:v>
                </c:pt>
                <c:pt idx="44">
                  <c:v>8.1180000000000003</c:v>
                </c:pt>
                <c:pt idx="45">
                  <c:v>8.1440000000000001</c:v>
                </c:pt>
                <c:pt idx="46">
                  <c:v>8.17</c:v>
                </c:pt>
                <c:pt idx="47">
                  <c:v>8.2250000000000014</c:v>
                </c:pt>
                <c:pt idx="48">
                  <c:v>8.2720000000000002</c:v>
                </c:pt>
                <c:pt idx="49">
                  <c:v>8.7140000000000004</c:v>
                </c:pt>
                <c:pt idx="50">
                  <c:v>9.2780000000000005</c:v>
                </c:pt>
                <c:pt idx="51">
                  <c:v>9.2480000000000011</c:v>
                </c:pt>
                <c:pt idx="52">
                  <c:v>9.245000000000001</c:v>
                </c:pt>
                <c:pt idx="53">
                  <c:v>9.2439999999999998</c:v>
                </c:pt>
                <c:pt idx="54">
                  <c:v>9.2409999999999997</c:v>
                </c:pt>
                <c:pt idx="55">
                  <c:v>9.2409999999999997</c:v>
                </c:pt>
                <c:pt idx="56">
                  <c:v>9.2409999999999997</c:v>
                </c:pt>
                <c:pt idx="57">
                  <c:v>9.2409999999999997</c:v>
                </c:pt>
                <c:pt idx="58">
                  <c:v>9.2409999999999997</c:v>
                </c:pt>
                <c:pt idx="59">
                  <c:v>9.2409999999999997</c:v>
                </c:pt>
                <c:pt idx="60">
                  <c:v>9.2409999999999997</c:v>
                </c:pt>
              </c:numCache>
            </c:numRef>
          </c:yVal>
          <c:smooth val="0"/>
        </c:ser>
        <c:ser>
          <c:idx val="10"/>
          <c:order val="7"/>
          <c:tx>
            <c:v>Titik D</c:v>
          </c:tx>
          <c:spPr>
            <a:ln w="127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Data!$AI$8:$AI$68</c:f>
              <c:numCache>
                <c:formatCode>General</c:formatCode>
                <c:ptCount val="61"/>
                <c:pt idx="0">
                  <c:v>1.663</c:v>
                </c:pt>
                <c:pt idx="1">
                  <c:v>1.712</c:v>
                </c:pt>
                <c:pt idx="2">
                  <c:v>1.758</c:v>
                </c:pt>
                <c:pt idx="3">
                  <c:v>1.851</c:v>
                </c:pt>
                <c:pt idx="4">
                  <c:v>1.9390000000000001</c:v>
                </c:pt>
                <c:pt idx="5">
                  <c:v>2.0110000000000001</c:v>
                </c:pt>
                <c:pt idx="6">
                  <c:v>2.0630000000000002</c:v>
                </c:pt>
                <c:pt idx="7">
                  <c:v>2.0910000000000002</c:v>
                </c:pt>
                <c:pt idx="8">
                  <c:v>2.1110000000000002</c:v>
                </c:pt>
                <c:pt idx="9">
                  <c:v>2.5009999999999999</c:v>
                </c:pt>
                <c:pt idx="10">
                  <c:v>3.6920000000000002</c:v>
                </c:pt>
                <c:pt idx="11">
                  <c:v>3.8109999999999999</c:v>
                </c:pt>
                <c:pt idx="12">
                  <c:v>3.8929999999999998</c:v>
                </c:pt>
                <c:pt idx="13">
                  <c:v>4.056</c:v>
                </c:pt>
                <c:pt idx="14">
                  <c:v>4.2089999999999996</c:v>
                </c:pt>
                <c:pt idx="15">
                  <c:v>4.3090000000000002</c:v>
                </c:pt>
                <c:pt idx="16">
                  <c:v>4.3849999999999998</c:v>
                </c:pt>
                <c:pt idx="17">
                  <c:v>4.51</c:v>
                </c:pt>
                <c:pt idx="18">
                  <c:v>4.57</c:v>
                </c:pt>
                <c:pt idx="19">
                  <c:v>5.1159999999999997</c:v>
                </c:pt>
                <c:pt idx="20">
                  <c:v>5.6539999999999999</c:v>
                </c:pt>
                <c:pt idx="21">
                  <c:v>5.7269999999999994</c:v>
                </c:pt>
                <c:pt idx="22">
                  <c:v>5.7759999999999998</c:v>
                </c:pt>
                <c:pt idx="23">
                  <c:v>5.9019999999999992</c:v>
                </c:pt>
                <c:pt idx="24">
                  <c:v>6.05</c:v>
                </c:pt>
                <c:pt idx="25">
                  <c:v>6.1379999999999999</c:v>
                </c:pt>
                <c:pt idx="26">
                  <c:v>6.2589999999999995</c:v>
                </c:pt>
                <c:pt idx="27">
                  <c:v>6.3419999999999996</c:v>
                </c:pt>
                <c:pt idx="28">
                  <c:v>6.4269999999999996</c:v>
                </c:pt>
                <c:pt idx="29">
                  <c:v>7.0640000000000001</c:v>
                </c:pt>
                <c:pt idx="30">
                  <c:v>7.3029999999999999</c:v>
                </c:pt>
                <c:pt idx="31">
                  <c:v>7.3280000000000003</c:v>
                </c:pt>
                <c:pt idx="32">
                  <c:v>7.3570000000000002</c:v>
                </c:pt>
                <c:pt idx="33">
                  <c:v>7.4459999999999997</c:v>
                </c:pt>
                <c:pt idx="34">
                  <c:v>7.57</c:v>
                </c:pt>
                <c:pt idx="35">
                  <c:v>7.5940000000000003</c:v>
                </c:pt>
                <c:pt idx="36">
                  <c:v>7.64</c:v>
                </c:pt>
                <c:pt idx="37">
                  <c:v>7.7380000000000004</c:v>
                </c:pt>
                <c:pt idx="38">
                  <c:v>7.8049999999999997</c:v>
                </c:pt>
                <c:pt idx="39">
                  <c:v>8.4474999999999998</c:v>
                </c:pt>
                <c:pt idx="40">
                  <c:v>8.5745000000000005</c:v>
                </c:pt>
                <c:pt idx="41">
                  <c:v>8.5914999999999999</c:v>
                </c:pt>
                <c:pt idx="42">
                  <c:v>8.6044999999999998</c:v>
                </c:pt>
                <c:pt idx="43">
                  <c:v>8.6265000000000001</c:v>
                </c:pt>
                <c:pt idx="44">
                  <c:v>8.6824999999999992</c:v>
                </c:pt>
                <c:pt idx="45">
                  <c:v>8.7225000000000001</c:v>
                </c:pt>
                <c:pt idx="46">
                  <c:v>8.7554999999999996</c:v>
                </c:pt>
                <c:pt idx="47">
                  <c:v>8.8185000000000002</c:v>
                </c:pt>
                <c:pt idx="48">
                  <c:v>8.8734999999999999</c:v>
                </c:pt>
                <c:pt idx="49">
                  <c:v>9.3844999999999992</c:v>
                </c:pt>
                <c:pt idx="50">
                  <c:v>9.9994999999999994</c:v>
                </c:pt>
                <c:pt idx="51">
                  <c:v>9.9314999999999998</c:v>
                </c:pt>
                <c:pt idx="52">
                  <c:v>9.9294999999999991</c:v>
                </c:pt>
                <c:pt idx="53">
                  <c:v>9.9284999999999997</c:v>
                </c:pt>
                <c:pt idx="54">
                  <c:v>9.9254999999999995</c:v>
                </c:pt>
                <c:pt idx="55">
                  <c:v>9.9235000000000007</c:v>
                </c:pt>
                <c:pt idx="56">
                  <c:v>9.9235000000000007</c:v>
                </c:pt>
                <c:pt idx="57">
                  <c:v>9.9235000000000007</c:v>
                </c:pt>
                <c:pt idx="58">
                  <c:v>9.9235000000000007</c:v>
                </c:pt>
                <c:pt idx="59">
                  <c:v>9.9235000000000007</c:v>
                </c:pt>
                <c:pt idx="60">
                  <c:v>9.9235000000000007</c:v>
                </c:pt>
              </c:numCache>
            </c:numRef>
          </c:yVal>
          <c:smooth val="0"/>
        </c:ser>
        <c:ser>
          <c:idx val="12"/>
          <c:order val="8"/>
          <c:tx>
            <c:v>Titik E"</c:v>
          </c:tx>
          <c:spPr>
            <a:ln w="15875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Data!$AK$8:$AK$68</c:f>
              <c:numCache>
                <c:formatCode>General</c:formatCode>
                <c:ptCount val="61"/>
                <c:pt idx="0">
                  <c:v>1.895</c:v>
                </c:pt>
                <c:pt idx="1">
                  <c:v>1.964</c:v>
                </c:pt>
                <c:pt idx="2">
                  <c:v>2.1019999999999999</c:v>
                </c:pt>
                <c:pt idx="3">
                  <c:v>2.214</c:v>
                </c:pt>
                <c:pt idx="4">
                  <c:v>2.2040000000000002</c:v>
                </c:pt>
                <c:pt idx="5">
                  <c:v>2.2829999999999999</c:v>
                </c:pt>
                <c:pt idx="6">
                  <c:v>2.343</c:v>
                </c:pt>
                <c:pt idx="7">
                  <c:v>2.3570000000000002</c:v>
                </c:pt>
                <c:pt idx="8">
                  <c:v>2.3690000000000002</c:v>
                </c:pt>
                <c:pt idx="9">
                  <c:v>2.8</c:v>
                </c:pt>
                <c:pt idx="10">
                  <c:v>4.07</c:v>
                </c:pt>
                <c:pt idx="11">
                  <c:v>4.2379999999999995</c:v>
                </c:pt>
                <c:pt idx="12">
                  <c:v>4.34</c:v>
                </c:pt>
                <c:pt idx="13">
                  <c:v>4.5179999999999998</c:v>
                </c:pt>
                <c:pt idx="14">
                  <c:v>4.6979999999999995</c:v>
                </c:pt>
                <c:pt idx="15">
                  <c:v>4.798</c:v>
                </c:pt>
                <c:pt idx="16">
                  <c:v>4.8840000000000003</c:v>
                </c:pt>
                <c:pt idx="17">
                  <c:v>5.0109999999999992</c:v>
                </c:pt>
                <c:pt idx="18">
                  <c:v>5.0759999999999996</c:v>
                </c:pt>
                <c:pt idx="19">
                  <c:v>5.6239999999999997</c:v>
                </c:pt>
                <c:pt idx="20">
                  <c:v>6.0839999999999996</c:v>
                </c:pt>
                <c:pt idx="21">
                  <c:v>6.1769999999999996</c:v>
                </c:pt>
                <c:pt idx="22">
                  <c:v>6.2389999999999999</c:v>
                </c:pt>
                <c:pt idx="23">
                  <c:v>6.3679999999999994</c:v>
                </c:pt>
                <c:pt idx="24">
                  <c:v>6.5049999999999999</c:v>
                </c:pt>
                <c:pt idx="25">
                  <c:v>6.5819999999999999</c:v>
                </c:pt>
                <c:pt idx="26">
                  <c:v>6.6839999999999993</c:v>
                </c:pt>
                <c:pt idx="27">
                  <c:v>6.7619999999999996</c:v>
                </c:pt>
                <c:pt idx="28">
                  <c:v>6.84</c:v>
                </c:pt>
                <c:pt idx="29">
                  <c:v>7.5539999999999994</c:v>
                </c:pt>
                <c:pt idx="30">
                  <c:v>7.76</c:v>
                </c:pt>
                <c:pt idx="31">
                  <c:v>7.8179999999999996</c:v>
                </c:pt>
                <c:pt idx="32">
                  <c:v>7.8339999999999996</c:v>
                </c:pt>
                <c:pt idx="33">
                  <c:v>7.9309999999999992</c:v>
                </c:pt>
                <c:pt idx="34">
                  <c:v>8.0579999999999998</c:v>
                </c:pt>
                <c:pt idx="35">
                  <c:v>8.0869999999999997</c:v>
                </c:pt>
                <c:pt idx="36">
                  <c:v>8.1369999999999987</c:v>
                </c:pt>
                <c:pt idx="37">
                  <c:v>8.2489999999999988</c:v>
                </c:pt>
                <c:pt idx="38">
                  <c:v>8.32</c:v>
                </c:pt>
                <c:pt idx="39">
                  <c:v>9.0439999999999987</c:v>
                </c:pt>
                <c:pt idx="40">
                  <c:v>9.1499999999999986</c:v>
                </c:pt>
                <c:pt idx="41">
                  <c:v>9.1699999999999982</c:v>
                </c:pt>
                <c:pt idx="42">
                  <c:v>9.1889999999999983</c:v>
                </c:pt>
                <c:pt idx="43">
                  <c:v>9.2139999999999986</c:v>
                </c:pt>
                <c:pt idx="44">
                  <c:v>9.2789999999999981</c:v>
                </c:pt>
                <c:pt idx="45">
                  <c:v>9.3239999999999981</c:v>
                </c:pt>
                <c:pt idx="46">
                  <c:v>9.3629999999999995</c:v>
                </c:pt>
                <c:pt idx="47">
                  <c:v>9.4349999999999987</c:v>
                </c:pt>
                <c:pt idx="48">
                  <c:v>9.4959999999999987</c:v>
                </c:pt>
                <c:pt idx="49">
                  <c:v>10.066999999999998</c:v>
                </c:pt>
                <c:pt idx="50">
                  <c:v>10.724999999999998</c:v>
                </c:pt>
                <c:pt idx="51">
                  <c:v>10.691999999999998</c:v>
                </c:pt>
                <c:pt idx="52">
                  <c:v>10.687999999999999</c:v>
                </c:pt>
                <c:pt idx="53">
                  <c:v>10.683999999999999</c:v>
                </c:pt>
                <c:pt idx="54">
                  <c:v>10.680999999999999</c:v>
                </c:pt>
                <c:pt idx="55">
                  <c:v>10.679999999999998</c:v>
                </c:pt>
                <c:pt idx="56">
                  <c:v>10.679999999999998</c:v>
                </c:pt>
                <c:pt idx="57">
                  <c:v>10.679999999999998</c:v>
                </c:pt>
                <c:pt idx="58">
                  <c:v>10.679999999999998</c:v>
                </c:pt>
                <c:pt idx="59">
                  <c:v>10.679999999999998</c:v>
                </c:pt>
                <c:pt idx="60">
                  <c:v>10.679999999999998</c:v>
                </c:pt>
              </c:numCache>
            </c:numRef>
          </c:yVal>
          <c:smooth val="0"/>
        </c:ser>
        <c:ser>
          <c:idx val="13"/>
          <c:order val="9"/>
          <c:tx>
            <c:v>Titik E</c:v>
          </c:tx>
          <c:spPr>
            <a:ln w="158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Data!$AL$8:$AL$68</c:f>
              <c:numCache>
                <c:formatCode>General</c:formatCode>
                <c:ptCount val="61"/>
                <c:pt idx="0">
                  <c:v>1.6379999999999999</c:v>
                </c:pt>
                <c:pt idx="1">
                  <c:v>1.7</c:v>
                </c:pt>
                <c:pt idx="2">
                  <c:v>1.7450000000000001</c:v>
                </c:pt>
                <c:pt idx="3">
                  <c:v>1.841</c:v>
                </c:pt>
                <c:pt idx="4">
                  <c:v>1.97</c:v>
                </c:pt>
                <c:pt idx="5">
                  <c:v>2.004</c:v>
                </c:pt>
                <c:pt idx="6">
                  <c:v>2.0659999999999998</c:v>
                </c:pt>
                <c:pt idx="7">
                  <c:v>2.081</c:v>
                </c:pt>
                <c:pt idx="8">
                  <c:v>2.093</c:v>
                </c:pt>
                <c:pt idx="9">
                  <c:v>2.5139999999999998</c:v>
                </c:pt>
                <c:pt idx="10">
                  <c:v>3.7189999999999999</c:v>
                </c:pt>
                <c:pt idx="11">
                  <c:v>3.8319999999999999</c:v>
                </c:pt>
                <c:pt idx="12">
                  <c:v>3.915</c:v>
                </c:pt>
                <c:pt idx="13">
                  <c:v>4.0759999999999996</c:v>
                </c:pt>
                <c:pt idx="14">
                  <c:v>4.2319999999999993</c:v>
                </c:pt>
                <c:pt idx="15">
                  <c:v>4.3319999999999999</c:v>
                </c:pt>
                <c:pt idx="16">
                  <c:v>4.4049999999999994</c:v>
                </c:pt>
                <c:pt idx="17">
                  <c:v>4.5279999999999996</c:v>
                </c:pt>
                <c:pt idx="18">
                  <c:v>4.5839999999999996</c:v>
                </c:pt>
                <c:pt idx="19">
                  <c:v>5.1475</c:v>
                </c:pt>
                <c:pt idx="20">
                  <c:v>5.6535000000000002</c:v>
                </c:pt>
                <c:pt idx="21">
                  <c:v>5.8205</c:v>
                </c:pt>
                <c:pt idx="22">
                  <c:v>5.8724999999999996</c:v>
                </c:pt>
                <c:pt idx="23">
                  <c:v>5.9965000000000002</c:v>
                </c:pt>
                <c:pt idx="24">
                  <c:v>6.1405000000000003</c:v>
                </c:pt>
                <c:pt idx="25">
                  <c:v>6.2264999999999997</c:v>
                </c:pt>
                <c:pt idx="26">
                  <c:v>6.3454999999999995</c:v>
                </c:pt>
                <c:pt idx="27">
                  <c:v>6.4254999999999995</c:v>
                </c:pt>
                <c:pt idx="28">
                  <c:v>6.5084999999999997</c:v>
                </c:pt>
                <c:pt idx="29">
                  <c:v>7.1534999999999993</c:v>
                </c:pt>
                <c:pt idx="30">
                  <c:v>7.3629999999999995</c:v>
                </c:pt>
                <c:pt idx="31">
                  <c:v>7.403999999999999</c:v>
                </c:pt>
                <c:pt idx="32">
                  <c:v>7.4224999999999994</c:v>
                </c:pt>
                <c:pt idx="33">
                  <c:v>7.504999999999999</c:v>
                </c:pt>
                <c:pt idx="34">
                  <c:v>7.6189999999999998</c:v>
                </c:pt>
                <c:pt idx="35">
                  <c:v>7.6409999999999991</c:v>
                </c:pt>
                <c:pt idx="36">
                  <c:v>7.68</c:v>
                </c:pt>
                <c:pt idx="37">
                  <c:v>7.7784999999999993</c:v>
                </c:pt>
                <c:pt idx="38">
                  <c:v>7.839999999999999</c:v>
                </c:pt>
                <c:pt idx="39">
                  <c:v>8.4734999999999996</c:v>
                </c:pt>
                <c:pt idx="40">
                  <c:v>8.5774999999999988</c:v>
                </c:pt>
                <c:pt idx="41">
                  <c:v>8.5924999999999994</c:v>
                </c:pt>
                <c:pt idx="42">
                  <c:v>8.6065000000000005</c:v>
                </c:pt>
                <c:pt idx="43">
                  <c:v>8.6234999999999999</c:v>
                </c:pt>
                <c:pt idx="44">
                  <c:v>8.6694999999999993</c:v>
                </c:pt>
                <c:pt idx="45">
                  <c:v>8.7074999999999996</c:v>
                </c:pt>
                <c:pt idx="46">
                  <c:v>8.738999999999999</c:v>
                </c:pt>
                <c:pt idx="47">
                  <c:v>8.8475000000000001</c:v>
                </c:pt>
                <c:pt idx="48">
                  <c:v>8.8994999999999997</c:v>
                </c:pt>
                <c:pt idx="49">
                  <c:v>9.3379999999999992</c:v>
                </c:pt>
                <c:pt idx="50">
                  <c:v>9.93</c:v>
                </c:pt>
                <c:pt idx="51">
                  <c:v>9.9064999999999994</c:v>
                </c:pt>
                <c:pt idx="52">
                  <c:v>9.8979999999999997</c:v>
                </c:pt>
                <c:pt idx="53">
                  <c:v>9.8955000000000002</c:v>
                </c:pt>
                <c:pt idx="54">
                  <c:v>9.8929999999999989</c:v>
                </c:pt>
                <c:pt idx="55">
                  <c:v>9.8914999999999988</c:v>
                </c:pt>
                <c:pt idx="56">
                  <c:v>9.8914999999999988</c:v>
                </c:pt>
                <c:pt idx="57">
                  <c:v>9.8914999999999988</c:v>
                </c:pt>
                <c:pt idx="58">
                  <c:v>9.8914999999999988</c:v>
                </c:pt>
                <c:pt idx="59">
                  <c:v>9.8914999999999988</c:v>
                </c:pt>
                <c:pt idx="60">
                  <c:v>9.8914999999999988</c:v>
                </c:pt>
              </c:numCache>
            </c:numRef>
          </c:yVal>
          <c:smooth val="0"/>
        </c:ser>
        <c:ser>
          <c:idx val="14"/>
          <c:order val="10"/>
          <c:tx>
            <c:v>Titik E'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Data!$AM$8:$AM$68</c:f>
              <c:numCache>
                <c:formatCode>General</c:formatCode>
                <c:ptCount val="61"/>
                <c:pt idx="0">
                  <c:v>1.385</c:v>
                </c:pt>
                <c:pt idx="1">
                  <c:v>1.454</c:v>
                </c:pt>
                <c:pt idx="2">
                  <c:v>1.4950000000000001</c:v>
                </c:pt>
                <c:pt idx="3">
                  <c:v>1.585</c:v>
                </c:pt>
                <c:pt idx="4">
                  <c:v>1.6879999999999999</c:v>
                </c:pt>
                <c:pt idx="5">
                  <c:v>1.736</c:v>
                </c:pt>
                <c:pt idx="6">
                  <c:v>1.7989999999999999</c:v>
                </c:pt>
                <c:pt idx="7">
                  <c:v>1.8129999999999999</c:v>
                </c:pt>
                <c:pt idx="8">
                  <c:v>1.825</c:v>
                </c:pt>
                <c:pt idx="9">
                  <c:v>2.133</c:v>
                </c:pt>
                <c:pt idx="10">
                  <c:v>3.3079999999999998</c:v>
                </c:pt>
                <c:pt idx="11">
                  <c:v>3.3890000000000002</c:v>
                </c:pt>
                <c:pt idx="12">
                  <c:v>3.4539999999999997</c:v>
                </c:pt>
                <c:pt idx="13">
                  <c:v>3.5860000000000003</c:v>
                </c:pt>
                <c:pt idx="14">
                  <c:v>3.7170000000000001</c:v>
                </c:pt>
                <c:pt idx="15">
                  <c:v>3.8170000000000002</c:v>
                </c:pt>
                <c:pt idx="16">
                  <c:v>3.871</c:v>
                </c:pt>
                <c:pt idx="17">
                  <c:v>3.984</c:v>
                </c:pt>
                <c:pt idx="18">
                  <c:v>4.0380000000000003</c:v>
                </c:pt>
                <c:pt idx="19">
                  <c:v>4.5760000000000005</c:v>
                </c:pt>
                <c:pt idx="20">
                  <c:v>5.1740000000000004</c:v>
                </c:pt>
                <c:pt idx="21">
                  <c:v>5.23</c:v>
                </c:pt>
                <c:pt idx="22">
                  <c:v>5.2780000000000005</c:v>
                </c:pt>
                <c:pt idx="23">
                  <c:v>5.4</c:v>
                </c:pt>
                <c:pt idx="24">
                  <c:v>5.5520000000000005</c:v>
                </c:pt>
                <c:pt idx="25">
                  <c:v>5.6450000000000005</c:v>
                </c:pt>
                <c:pt idx="26">
                  <c:v>5.7570000000000006</c:v>
                </c:pt>
                <c:pt idx="27">
                  <c:v>5.854000000000001</c:v>
                </c:pt>
                <c:pt idx="28">
                  <c:v>5.923</c:v>
                </c:pt>
                <c:pt idx="29">
                  <c:v>6.58</c:v>
                </c:pt>
                <c:pt idx="30">
                  <c:v>6.7930000000000001</c:v>
                </c:pt>
                <c:pt idx="31">
                  <c:v>6.8170000000000002</c:v>
                </c:pt>
                <c:pt idx="32">
                  <c:v>6.8380000000000001</c:v>
                </c:pt>
                <c:pt idx="33">
                  <c:v>6.9059999999999997</c:v>
                </c:pt>
                <c:pt idx="34">
                  <c:v>7.0069999999999997</c:v>
                </c:pt>
                <c:pt idx="35">
                  <c:v>7.0220000000000002</c:v>
                </c:pt>
                <c:pt idx="36">
                  <c:v>7.05</c:v>
                </c:pt>
                <c:pt idx="37">
                  <c:v>7.1349999999999998</c:v>
                </c:pt>
                <c:pt idx="38">
                  <c:v>7.1870000000000003</c:v>
                </c:pt>
                <c:pt idx="39">
                  <c:v>7.73</c:v>
                </c:pt>
                <c:pt idx="40">
                  <c:v>7.8320000000000007</c:v>
                </c:pt>
                <c:pt idx="41">
                  <c:v>7.8420000000000005</c:v>
                </c:pt>
                <c:pt idx="42">
                  <c:v>7.8510000000000009</c:v>
                </c:pt>
                <c:pt idx="43">
                  <c:v>7.86</c:v>
                </c:pt>
                <c:pt idx="44">
                  <c:v>7.8870000000000005</c:v>
                </c:pt>
                <c:pt idx="45">
                  <c:v>7.9180000000000001</c:v>
                </c:pt>
                <c:pt idx="46">
                  <c:v>7.9420000000000002</c:v>
                </c:pt>
                <c:pt idx="47">
                  <c:v>8.0869999999999997</c:v>
                </c:pt>
                <c:pt idx="48">
                  <c:v>8.1300000000000008</c:v>
                </c:pt>
                <c:pt idx="49">
                  <c:v>8.4359999999999999</c:v>
                </c:pt>
                <c:pt idx="50">
                  <c:v>8.9619999999999997</c:v>
                </c:pt>
                <c:pt idx="51">
                  <c:v>8.9480000000000004</c:v>
                </c:pt>
                <c:pt idx="52">
                  <c:v>8.9350000000000005</c:v>
                </c:pt>
                <c:pt idx="53">
                  <c:v>8.9340000000000011</c:v>
                </c:pt>
                <c:pt idx="54">
                  <c:v>8.9320000000000004</c:v>
                </c:pt>
                <c:pt idx="55">
                  <c:v>8.93</c:v>
                </c:pt>
                <c:pt idx="56">
                  <c:v>8.93</c:v>
                </c:pt>
                <c:pt idx="57">
                  <c:v>8.93</c:v>
                </c:pt>
                <c:pt idx="58">
                  <c:v>8.93</c:v>
                </c:pt>
                <c:pt idx="59">
                  <c:v>8.93</c:v>
                </c:pt>
                <c:pt idx="60">
                  <c:v>8.93</c:v>
                </c:pt>
              </c:numCache>
            </c:numRef>
          </c:yVal>
          <c:smooth val="0"/>
        </c:ser>
        <c:ser>
          <c:idx val="15"/>
          <c:order val="11"/>
          <c:tx>
            <c:v>Tekanan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Data!$X$8:$X$68</c:f>
              <c:numCache>
                <c:formatCode>General</c:formatCode>
                <c:ptCount val="61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  <c:pt idx="10">
                  <c:v>1445</c:v>
                </c:pt>
                <c:pt idx="11">
                  <c:v>1450</c:v>
                </c:pt>
                <c:pt idx="12">
                  <c:v>1455</c:v>
                </c:pt>
                <c:pt idx="13">
                  <c:v>1470</c:v>
                </c:pt>
                <c:pt idx="14">
                  <c:v>1500</c:v>
                </c:pt>
                <c:pt idx="15">
                  <c:v>1530</c:v>
                </c:pt>
                <c:pt idx="16">
                  <c:v>1560</c:v>
                </c:pt>
                <c:pt idx="17">
                  <c:v>1620</c:v>
                </c:pt>
                <c:pt idx="18">
                  <c:v>1680</c:v>
                </c:pt>
                <c:pt idx="19">
                  <c:v>2880</c:v>
                </c:pt>
                <c:pt idx="20">
                  <c:v>2885</c:v>
                </c:pt>
                <c:pt idx="21">
                  <c:v>2890</c:v>
                </c:pt>
                <c:pt idx="22">
                  <c:v>2895</c:v>
                </c:pt>
                <c:pt idx="23">
                  <c:v>2910</c:v>
                </c:pt>
                <c:pt idx="24">
                  <c:v>2940</c:v>
                </c:pt>
                <c:pt idx="25">
                  <c:v>2970</c:v>
                </c:pt>
                <c:pt idx="26">
                  <c:v>3000</c:v>
                </c:pt>
                <c:pt idx="27">
                  <c:v>3060</c:v>
                </c:pt>
                <c:pt idx="28">
                  <c:v>3120</c:v>
                </c:pt>
                <c:pt idx="29">
                  <c:v>4320</c:v>
                </c:pt>
                <c:pt idx="30">
                  <c:v>4325</c:v>
                </c:pt>
                <c:pt idx="31">
                  <c:v>4330</c:v>
                </c:pt>
                <c:pt idx="32">
                  <c:v>4335</c:v>
                </c:pt>
                <c:pt idx="33">
                  <c:v>4350</c:v>
                </c:pt>
                <c:pt idx="34">
                  <c:v>4380</c:v>
                </c:pt>
                <c:pt idx="35">
                  <c:v>4410</c:v>
                </c:pt>
                <c:pt idx="36">
                  <c:v>4440</c:v>
                </c:pt>
                <c:pt idx="37">
                  <c:v>4500</c:v>
                </c:pt>
                <c:pt idx="38">
                  <c:v>4560</c:v>
                </c:pt>
                <c:pt idx="39">
                  <c:v>5760</c:v>
                </c:pt>
                <c:pt idx="40">
                  <c:v>5765</c:v>
                </c:pt>
                <c:pt idx="41">
                  <c:v>5770</c:v>
                </c:pt>
                <c:pt idx="42">
                  <c:v>5775</c:v>
                </c:pt>
                <c:pt idx="43">
                  <c:v>5790</c:v>
                </c:pt>
                <c:pt idx="44">
                  <c:v>5820</c:v>
                </c:pt>
                <c:pt idx="45">
                  <c:v>5850</c:v>
                </c:pt>
                <c:pt idx="46">
                  <c:v>5880</c:v>
                </c:pt>
                <c:pt idx="47">
                  <c:v>5940</c:v>
                </c:pt>
                <c:pt idx="48">
                  <c:v>6000</c:v>
                </c:pt>
                <c:pt idx="49">
                  <c:v>7200</c:v>
                </c:pt>
                <c:pt idx="50">
                  <c:v>10080</c:v>
                </c:pt>
                <c:pt idx="51">
                  <c:v>10085</c:v>
                </c:pt>
                <c:pt idx="52">
                  <c:v>10090</c:v>
                </c:pt>
                <c:pt idx="53">
                  <c:v>10095</c:v>
                </c:pt>
                <c:pt idx="54">
                  <c:v>10110</c:v>
                </c:pt>
                <c:pt idx="55">
                  <c:v>10140</c:v>
                </c:pt>
                <c:pt idx="56">
                  <c:v>10170</c:v>
                </c:pt>
                <c:pt idx="57">
                  <c:v>10200</c:v>
                </c:pt>
                <c:pt idx="58">
                  <c:v>10260</c:v>
                </c:pt>
                <c:pt idx="59">
                  <c:v>10320</c:v>
                </c:pt>
                <c:pt idx="60">
                  <c:v>11520</c:v>
                </c:pt>
              </c:numCache>
            </c:numRef>
          </c:xVal>
          <c:yVal>
            <c:numRef>
              <c:f>Data!$S$8:$S$68</c:f>
              <c:numCache>
                <c:formatCode>0.00</c:formatCode>
                <c:ptCount val="61"/>
                <c:pt idx="0">
                  <c:v>-2.7215789473684211</c:v>
                </c:pt>
                <c:pt idx="1">
                  <c:v>-2.7215789473684211</c:v>
                </c:pt>
                <c:pt idx="2">
                  <c:v>-2.7215789473684211</c:v>
                </c:pt>
                <c:pt idx="3">
                  <c:v>-2.7215789473684211</c:v>
                </c:pt>
                <c:pt idx="4">
                  <c:v>-2.7215789473684211</c:v>
                </c:pt>
                <c:pt idx="5">
                  <c:v>-2.7215789473684211</c:v>
                </c:pt>
                <c:pt idx="6">
                  <c:v>-2.7215789473684211</c:v>
                </c:pt>
                <c:pt idx="7">
                  <c:v>-2.7215789473684211</c:v>
                </c:pt>
                <c:pt idx="8">
                  <c:v>-2.7215789473684211</c:v>
                </c:pt>
                <c:pt idx="9">
                  <c:v>-2.7215789473684211</c:v>
                </c:pt>
                <c:pt idx="10" formatCode="General">
                  <c:v>-5.4431578947368422</c:v>
                </c:pt>
                <c:pt idx="11" formatCode="General">
                  <c:v>-5.4431578947368422</c:v>
                </c:pt>
                <c:pt idx="12" formatCode="General">
                  <c:v>-5.4431578947368422</c:v>
                </c:pt>
                <c:pt idx="13" formatCode="General">
                  <c:v>-5.4431578947368422</c:v>
                </c:pt>
                <c:pt idx="14" formatCode="General">
                  <c:v>-5.4431578947368422</c:v>
                </c:pt>
                <c:pt idx="15" formatCode="General">
                  <c:v>-5.4431578947368422</c:v>
                </c:pt>
                <c:pt idx="16" formatCode="General">
                  <c:v>-5.4431578947368422</c:v>
                </c:pt>
                <c:pt idx="17" formatCode="General">
                  <c:v>-5.4431578947368422</c:v>
                </c:pt>
                <c:pt idx="18" formatCode="General">
                  <c:v>-5.4431578947368422</c:v>
                </c:pt>
                <c:pt idx="19" formatCode="General">
                  <c:v>-5.4431578947368422</c:v>
                </c:pt>
                <c:pt idx="20" formatCode="General">
                  <c:v>-8.1647368421052633</c:v>
                </c:pt>
                <c:pt idx="21" formatCode="General">
                  <c:v>-8.1647368421052633</c:v>
                </c:pt>
                <c:pt idx="22" formatCode="General">
                  <c:v>-8.1647368421052633</c:v>
                </c:pt>
                <c:pt idx="23" formatCode="General">
                  <c:v>-8.1647368421052633</c:v>
                </c:pt>
                <c:pt idx="24" formatCode="General">
                  <c:v>-8.1647368421052633</c:v>
                </c:pt>
                <c:pt idx="25" formatCode="General">
                  <c:v>-8.1647368421052633</c:v>
                </c:pt>
                <c:pt idx="26" formatCode="General">
                  <c:v>-8.1647368421052633</c:v>
                </c:pt>
                <c:pt idx="27" formatCode="General">
                  <c:v>-8.1647368421052633</c:v>
                </c:pt>
                <c:pt idx="28" formatCode="General">
                  <c:v>-8.1647368421052633</c:v>
                </c:pt>
                <c:pt idx="29" formatCode="General">
                  <c:v>-8.1647368421052633</c:v>
                </c:pt>
                <c:pt idx="30" formatCode="General">
                  <c:v>-10.886315789473684</c:v>
                </c:pt>
                <c:pt idx="31" formatCode="General">
                  <c:v>-10.886315789473684</c:v>
                </c:pt>
                <c:pt idx="32" formatCode="General">
                  <c:v>-10.886315789473684</c:v>
                </c:pt>
                <c:pt idx="33" formatCode="General">
                  <c:v>-10.886315789473684</c:v>
                </c:pt>
                <c:pt idx="34" formatCode="General">
                  <c:v>-10.886315789473684</c:v>
                </c:pt>
                <c:pt idx="35" formatCode="General">
                  <c:v>-10.886315789473684</c:v>
                </c:pt>
                <c:pt idx="36" formatCode="General">
                  <c:v>-10.886315789473684</c:v>
                </c:pt>
                <c:pt idx="37" formatCode="General">
                  <c:v>-10.886315789473684</c:v>
                </c:pt>
                <c:pt idx="38" formatCode="General">
                  <c:v>-10.886315789473684</c:v>
                </c:pt>
                <c:pt idx="39" formatCode="General">
                  <c:v>-10.886315789473684</c:v>
                </c:pt>
                <c:pt idx="40" formatCode="General">
                  <c:v>-13.607894736842105</c:v>
                </c:pt>
                <c:pt idx="41" formatCode="General">
                  <c:v>-13.607894736842105</c:v>
                </c:pt>
                <c:pt idx="42" formatCode="General">
                  <c:v>-13.607894736842105</c:v>
                </c:pt>
                <c:pt idx="43" formatCode="General">
                  <c:v>-13.607894736842105</c:v>
                </c:pt>
                <c:pt idx="44" formatCode="General">
                  <c:v>-13.607894736842105</c:v>
                </c:pt>
                <c:pt idx="45" formatCode="General">
                  <c:v>-13.607894736842105</c:v>
                </c:pt>
                <c:pt idx="46" formatCode="General">
                  <c:v>-13.607894736842105</c:v>
                </c:pt>
                <c:pt idx="47" formatCode="General">
                  <c:v>-13.607894736842105</c:v>
                </c:pt>
                <c:pt idx="48" formatCode="General">
                  <c:v>-13.607894736842105</c:v>
                </c:pt>
                <c:pt idx="49" formatCode="General">
                  <c:v>-13.607894736842105</c:v>
                </c:pt>
                <c:pt idx="50" formatCode="General">
                  <c:v>-13.607894736842105</c:v>
                </c:pt>
                <c:pt idx="51" formatCode="General">
                  <c:v>-10.886315789473684</c:v>
                </c:pt>
                <c:pt idx="52" formatCode="General">
                  <c:v>-10.886315789473684</c:v>
                </c:pt>
                <c:pt idx="53" formatCode="General">
                  <c:v>-10.886315789473684</c:v>
                </c:pt>
                <c:pt idx="54" formatCode="General">
                  <c:v>-10.886315789473684</c:v>
                </c:pt>
                <c:pt idx="55" formatCode="General">
                  <c:v>-10.886315789473684</c:v>
                </c:pt>
                <c:pt idx="56" formatCode="General">
                  <c:v>-10.886315789473684</c:v>
                </c:pt>
                <c:pt idx="57" formatCode="General">
                  <c:v>-10.886315789473684</c:v>
                </c:pt>
                <c:pt idx="58" formatCode="General">
                  <c:v>-10.886315789473684</c:v>
                </c:pt>
                <c:pt idx="59" formatCode="General">
                  <c:v>-10.886315789473684</c:v>
                </c:pt>
                <c:pt idx="60" formatCode="General">
                  <c:v>-10.886315789473684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271392"/>
        <c:axId val="577268648"/>
      </c:scatterChart>
      <c:valAx>
        <c:axId val="57727139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(menit)</a:t>
                </a:r>
              </a:p>
            </c:rich>
          </c:tx>
          <c:layout>
            <c:manualLayout>
              <c:xMode val="edge"/>
              <c:yMode val="edge"/>
              <c:x val="0.86617963642569218"/>
              <c:y val="0.41916934003767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7268648"/>
        <c:crosses val="autoZero"/>
        <c:crossBetween val="midCat"/>
      </c:valAx>
      <c:valAx>
        <c:axId val="57726864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</a:t>
                </a:r>
                <a:r>
                  <a:rPr lang="id-ID"/>
                  <a:t>cm)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065866855331839E-2"/>
              <c:y val="0.68160387278928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;[Red]#,##0" sourceLinked="0"/>
        <c:majorTickMark val="out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7271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117362603357073E-2"/>
          <c:y val="5.8096621738034385E-2"/>
          <c:w val="0.87435858280863366"/>
          <c:h val="0.91741662401679447"/>
        </c:manualLayout>
      </c:layout>
      <c:scatterChart>
        <c:scatterStyle val="lineMarker"/>
        <c:varyColors val="0"/>
        <c:ser>
          <c:idx val="15"/>
          <c:order val="1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Data!$V$8:$V$68</c:f>
              <c:numCache>
                <c:formatCode>General</c:formatCode>
                <c:ptCount val="61"/>
                <c:pt idx="0">
                  <c:v>3.472222222222222E-3</c:v>
                </c:pt>
                <c:pt idx="1">
                  <c:v>6.9444444444444441E-3</c:v>
                </c:pt>
                <c:pt idx="2">
                  <c:v>1.0416666666666666E-2</c:v>
                </c:pt>
                <c:pt idx="3">
                  <c:v>2.0833333333333332E-2</c:v>
                </c:pt>
                <c:pt idx="4">
                  <c:v>4.1666666666666664E-2</c:v>
                </c:pt>
                <c:pt idx="5">
                  <c:v>6.25E-2</c:v>
                </c:pt>
                <c:pt idx="6">
                  <c:v>8.3333333333333329E-2</c:v>
                </c:pt>
                <c:pt idx="7">
                  <c:v>0.125</c:v>
                </c:pt>
                <c:pt idx="8">
                  <c:v>0.16666666666666666</c:v>
                </c:pt>
                <c:pt idx="9">
                  <c:v>1</c:v>
                </c:pt>
                <c:pt idx="10">
                  <c:v>1.0034722222222223</c:v>
                </c:pt>
                <c:pt idx="11">
                  <c:v>1.0069444444444444</c:v>
                </c:pt>
                <c:pt idx="12">
                  <c:v>1.0104166666666667</c:v>
                </c:pt>
                <c:pt idx="13">
                  <c:v>1.0208333333333333</c:v>
                </c:pt>
                <c:pt idx="14">
                  <c:v>1.0416666666666667</c:v>
                </c:pt>
                <c:pt idx="15">
                  <c:v>1.0625</c:v>
                </c:pt>
                <c:pt idx="16">
                  <c:v>1.0833333333333333</c:v>
                </c:pt>
                <c:pt idx="17">
                  <c:v>1.125</c:v>
                </c:pt>
                <c:pt idx="18">
                  <c:v>1.1666666666666667</c:v>
                </c:pt>
                <c:pt idx="19">
                  <c:v>2</c:v>
                </c:pt>
                <c:pt idx="20">
                  <c:v>2.0034722222222223</c:v>
                </c:pt>
                <c:pt idx="21">
                  <c:v>2.0069444444444446</c:v>
                </c:pt>
                <c:pt idx="22">
                  <c:v>2.0104166666666665</c:v>
                </c:pt>
                <c:pt idx="23">
                  <c:v>2.0208333333333335</c:v>
                </c:pt>
                <c:pt idx="24">
                  <c:v>2.0416666666666665</c:v>
                </c:pt>
                <c:pt idx="25">
                  <c:v>2.0625</c:v>
                </c:pt>
                <c:pt idx="26">
                  <c:v>2.0833333333333335</c:v>
                </c:pt>
                <c:pt idx="27">
                  <c:v>2.125</c:v>
                </c:pt>
                <c:pt idx="28">
                  <c:v>2.1666666666666665</c:v>
                </c:pt>
                <c:pt idx="29">
                  <c:v>3</c:v>
                </c:pt>
                <c:pt idx="30">
                  <c:v>3.0034722222222223</c:v>
                </c:pt>
                <c:pt idx="31">
                  <c:v>3.0069444444444446</c:v>
                </c:pt>
                <c:pt idx="32">
                  <c:v>3.0104166666666665</c:v>
                </c:pt>
                <c:pt idx="33">
                  <c:v>3.0208333333333335</c:v>
                </c:pt>
                <c:pt idx="34">
                  <c:v>3.0416666666666665</c:v>
                </c:pt>
                <c:pt idx="35">
                  <c:v>3.0625</c:v>
                </c:pt>
                <c:pt idx="36">
                  <c:v>3.0833333333333335</c:v>
                </c:pt>
                <c:pt idx="37">
                  <c:v>3.125</c:v>
                </c:pt>
                <c:pt idx="38">
                  <c:v>3.1666666666666665</c:v>
                </c:pt>
                <c:pt idx="39">
                  <c:v>4</c:v>
                </c:pt>
                <c:pt idx="40">
                  <c:v>4.0034722222222223</c:v>
                </c:pt>
                <c:pt idx="41">
                  <c:v>4.0069444444444446</c:v>
                </c:pt>
                <c:pt idx="42">
                  <c:v>4.010416666666667</c:v>
                </c:pt>
                <c:pt idx="43">
                  <c:v>4.020833333333333</c:v>
                </c:pt>
                <c:pt idx="44">
                  <c:v>4.041666666666667</c:v>
                </c:pt>
                <c:pt idx="45">
                  <c:v>4.0625</c:v>
                </c:pt>
                <c:pt idx="46">
                  <c:v>4.083333333333333</c:v>
                </c:pt>
                <c:pt idx="47">
                  <c:v>4.125</c:v>
                </c:pt>
                <c:pt idx="48">
                  <c:v>4.166666666666667</c:v>
                </c:pt>
                <c:pt idx="49">
                  <c:v>5</c:v>
                </c:pt>
                <c:pt idx="50">
                  <c:v>7</c:v>
                </c:pt>
                <c:pt idx="51">
                  <c:v>7.0034722222222223</c:v>
                </c:pt>
                <c:pt idx="52">
                  <c:v>7.0069444444444446</c:v>
                </c:pt>
                <c:pt idx="53">
                  <c:v>7.010416666666667</c:v>
                </c:pt>
                <c:pt idx="54">
                  <c:v>7.020833333333333</c:v>
                </c:pt>
                <c:pt idx="55">
                  <c:v>7.041666666666667</c:v>
                </c:pt>
                <c:pt idx="56">
                  <c:v>7.0625</c:v>
                </c:pt>
                <c:pt idx="57">
                  <c:v>7.083333333333333</c:v>
                </c:pt>
                <c:pt idx="58">
                  <c:v>7.125</c:v>
                </c:pt>
                <c:pt idx="59">
                  <c:v>7.166666666666667</c:v>
                </c:pt>
                <c:pt idx="60">
                  <c:v>8</c:v>
                </c:pt>
              </c:numCache>
            </c:numRef>
          </c:xVal>
          <c:yVal>
            <c:numRef>
              <c:f>Data!$W$8:$W$68</c:f>
              <c:numCache>
                <c:formatCode>General</c:formatCode>
                <c:ptCount val="61"/>
                <c:pt idx="0">
                  <c:v>16.299999999999997</c:v>
                </c:pt>
                <c:pt idx="1">
                  <c:v>16.975000000000001</c:v>
                </c:pt>
                <c:pt idx="2">
                  <c:v>17.37</c:v>
                </c:pt>
                <c:pt idx="3">
                  <c:v>18.294999999999998</c:v>
                </c:pt>
                <c:pt idx="4">
                  <c:v>19.14</c:v>
                </c:pt>
                <c:pt idx="5">
                  <c:v>19.844999999999999</c:v>
                </c:pt>
                <c:pt idx="6">
                  <c:v>20.375</c:v>
                </c:pt>
                <c:pt idx="7">
                  <c:v>20.585000000000001</c:v>
                </c:pt>
                <c:pt idx="8">
                  <c:v>20.785</c:v>
                </c:pt>
                <c:pt idx="9">
                  <c:v>24.785</c:v>
                </c:pt>
                <c:pt idx="10">
                  <c:v>36.974999999999994</c:v>
                </c:pt>
                <c:pt idx="11">
                  <c:v>38.015000000000001</c:v>
                </c:pt>
                <c:pt idx="12">
                  <c:v>38.994999999999997</c:v>
                </c:pt>
                <c:pt idx="13">
                  <c:v>40.184999999999995</c:v>
                </c:pt>
                <c:pt idx="14">
                  <c:v>41.974999999999994</c:v>
                </c:pt>
                <c:pt idx="15">
                  <c:v>42.974999999999994</c:v>
                </c:pt>
                <c:pt idx="16">
                  <c:v>44.335000000000008</c:v>
                </c:pt>
                <c:pt idx="17">
                  <c:v>44.99499999999999</c:v>
                </c:pt>
                <c:pt idx="18">
                  <c:v>45.135000000000005</c:v>
                </c:pt>
                <c:pt idx="19">
                  <c:v>50.984999999999999</c:v>
                </c:pt>
                <c:pt idx="20">
                  <c:v>56.964999999999996</c:v>
                </c:pt>
                <c:pt idx="21">
                  <c:v>57.144999999999996</c:v>
                </c:pt>
                <c:pt idx="22">
                  <c:v>57.984999999999999</c:v>
                </c:pt>
                <c:pt idx="23">
                  <c:v>58.984999999999992</c:v>
                </c:pt>
                <c:pt idx="24">
                  <c:v>61.034999999999997</c:v>
                </c:pt>
                <c:pt idx="25">
                  <c:v>62.204999999999998</c:v>
                </c:pt>
                <c:pt idx="26">
                  <c:v>62.984999999999999</c:v>
                </c:pt>
                <c:pt idx="27">
                  <c:v>63.924999999999997</c:v>
                </c:pt>
                <c:pt idx="28">
                  <c:v>65.465000000000003</c:v>
                </c:pt>
                <c:pt idx="29">
                  <c:v>70.924999999999997</c:v>
                </c:pt>
                <c:pt idx="30">
                  <c:v>73.364999999999995</c:v>
                </c:pt>
                <c:pt idx="31">
                  <c:v>73.894999999999996</c:v>
                </c:pt>
                <c:pt idx="32">
                  <c:v>73.935000000000002</c:v>
                </c:pt>
                <c:pt idx="33">
                  <c:v>74.884999999999991</c:v>
                </c:pt>
                <c:pt idx="34">
                  <c:v>76.045000000000002</c:v>
                </c:pt>
                <c:pt idx="35">
                  <c:v>76.194999999999993</c:v>
                </c:pt>
                <c:pt idx="36">
                  <c:v>76.934999999999988</c:v>
                </c:pt>
                <c:pt idx="37">
                  <c:v>77.934999999999988</c:v>
                </c:pt>
                <c:pt idx="38">
                  <c:v>78.844999999999999</c:v>
                </c:pt>
                <c:pt idx="39">
                  <c:v>85.74</c:v>
                </c:pt>
                <c:pt idx="40">
                  <c:v>86.73</c:v>
                </c:pt>
                <c:pt idx="41">
                  <c:v>86.79</c:v>
                </c:pt>
                <c:pt idx="42">
                  <c:v>86.809999999999988</c:v>
                </c:pt>
                <c:pt idx="43">
                  <c:v>87.579999999999984</c:v>
                </c:pt>
                <c:pt idx="44">
                  <c:v>87.81</c:v>
                </c:pt>
                <c:pt idx="45">
                  <c:v>87.94</c:v>
                </c:pt>
                <c:pt idx="46">
                  <c:v>88.75</c:v>
                </c:pt>
                <c:pt idx="47">
                  <c:v>88.949999999999989</c:v>
                </c:pt>
                <c:pt idx="48">
                  <c:v>89.82</c:v>
                </c:pt>
                <c:pt idx="49">
                  <c:v>94.82</c:v>
                </c:pt>
                <c:pt idx="50">
                  <c:v>100.9</c:v>
                </c:pt>
                <c:pt idx="51">
                  <c:v>100.9</c:v>
                </c:pt>
                <c:pt idx="52">
                  <c:v>100.9</c:v>
                </c:pt>
                <c:pt idx="53">
                  <c:v>100.89</c:v>
                </c:pt>
                <c:pt idx="54">
                  <c:v>100.88</c:v>
                </c:pt>
                <c:pt idx="55">
                  <c:v>100.88</c:v>
                </c:pt>
                <c:pt idx="56">
                  <c:v>100.88</c:v>
                </c:pt>
                <c:pt idx="57">
                  <c:v>100.88</c:v>
                </c:pt>
                <c:pt idx="58">
                  <c:v>100.88</c:v>
                </c:pt>
                <c:pt idx="59">
                  <c:v>100.88</c:v>
                </c:pt>
                <c:pt idx="60">
                  <c:v>100.88</c:v>
                </c:pt>
              </c:numCache>
            </c:numRef>
          </c:yVal>
          <c:smooth val="0"/>
        </c:ser>
        <c:ser>
          <c:idx val="4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Data!$V$8:$V$68</c:f>
              <c:numCache>
                <c:formatCode>General</c:formatCode>
                <c:ptCount val="61"/>
                <c:pt idx="0">
                  <c:v>3.472222222222222E-3</c:v>
                </c:pt>
                <c:pt idx="1">
                  <c:v>6.9444444444444441E-3</c:v>
                </c:pt>
                <c:pt idx="2">
                  <c:v>1.0416666666666666E-2</c:v>
                </c:pt>
                <c:pt idx="3">
                  <c:v>2.0833333333333332E-2</c:v>
                </c:pt>
                <c:pt idx="4">
                  <c:v>4.1666666666666664E-2</c:v>
                </c:pt>
                <c:pt idx="5">
                  <c:v>6.25E-2</c:v>
                </c:pt>
                <c:pt idx="6">
                  <c:v>8.3333333333333329E-2</c:v>
                </c:pt>
                <c:pt idx="7">
                  <c:v>0.125</c:v>
                </c:pt>
                <c:pt idx="8">
                  <c:v>0.16666666666666666</c:v>
                </c:pt>
                <c:pt idx="9">
                  <c:v>1</c:v>
                </c:pt>
                <c:pt idx="10">
                  <c:v>1.0034722222222223</c:v>
                </c:pt>
                <c:pt idx="11">
                  <c:v>1.0069444444444444</c:v>
                </c:pt>
                <c:pt idx="12">
                  <c:v>1.0104166666666667</c:v>
                </c:pt>
                <c:pt idx="13">
                  <c:v>1.0208333333333333</c:v>
                </c:pt>
                <c:pt idx="14">
                  <c:v>1.0416666666666667</c:v>
                </c:pt>
                <c:pt idx="15">
                  <c:v>1.0625</c:v>
                </c:pt>
                <c:pt idx="16">
                  <c:v>1.0833333333333333</c:v>
                </c:pt>
                <c:pt idx="17">
                  <c:v>1.125</c:v>
                </c:pt>
                <c:pt idx="18">
                  <c:v>1.1666666666666667</c:v>
                </c:pt>
                <c:pt idx="19">
                  <c:v>2</c:v>
                </c:pt>
                <c:pt idx="20">
                  <c:v>2.0034722222222223</c:v>
                </c:pt>
                <c:pt idx="21">
                  <c:v>2.0069444444444446</c:v>
                </c:pt>
                <c:pt idx="22">
                  <c:v>2.0104166666666665</c:v>
                </c:pt>
                <c:pt idx="23">
                  <c:v>2.0208333333333335</c:v>
                </c:pt>
                <c:pt idx="24">
                  <c:v>2.0416666666666665</c:v>
                </c:pt>
                <c:pt idx="25">
                  <c:v>2.0625</c:v>
                </c:pt>
                <c:pt idx="26">
                  <c:v>2.0833333333333335</c:v>
                </c:pt>
                <c:pt idx="27">
                  <c:v>2.125</c:v>
                </c:pt>
                <c:pt idx="28">
                  <c:v>2.1666666666666665</c:v>
                </c:pt>
                <c:pt idx="29">
                  <c:v>3</c:v>
                </c:pt>
                <c:pt idx="30">
                  <c:v>3.0034722222222223</c:v>
                </c:pt>
                <c:pt idx="31">
                  <c:v>3.0069444444444446</c:v>
                </c:pt>
                <c:pt idx="32">
                  <c:v>3.0104166666666665</c:v>
                </c:pt>
                <c:pt idx="33">
                  <c:v>3.0208333333333335</c:v>
                </c:pt>
                <c:pt idx="34">
                  <c:v>3.0416666666666665</c:v>
                </c:pt>
                <c:pt idx="35">
                  <c:v>3.0625</c:v>
                </c:pt>
                <c:pt idx="36">
                  <c:v>3.0833333333333335</c:v>
                </c:pt>
                <c:pt idx="37">
                  <c:v>3.125</c:v>
                </c:pt>
                <c:pt idx="38">
                  <c:v>3.1666666666666665</c:v>
                </c:pt>
                <c:pt idx="39">
                  <c:v>4</c:v>
                </c:pt>
                <c:pt idx="40">
                  <c:v>4.0034722222222223</c:v>
                </c:pt>
                <c:pt idx="41">
                  <c:v>4.0069444444444446</c:v>
                </c:pt>
                <c:pt idx="42">
                  <c:v>4.010416666666667</c:v>
                </c:pt>
                <c:pt idx="43">
                  <c:v>4.020833333333333</c:v>
                </c:pt>
                <c:pt idx="44">
                  <c:v>4.041666666666667</c:v>
                </c:pt>
                <c:pt idx="45">
                  <c:v>4.0625</c:v>
                </c:pt>
                <c:pt idx="46">
                  <c:v>4.083333333333333</c:v>
                </c:pt>
                <c:pt idx="47">
                  <c:v>4.125</c:v>
                </c:pt>
                <c:pt idx="48">
                  <c:v>4.166666666666667</c:v>
                </c:pt>
                <c:pt idx="49">
                  <c:v>5</c:v>
                </c:pt>
                <c:pt idx="50">
                  <c:v>7</c:v>
                </c:pt>
                <c:pt idx="51">
                  <c:v>7.0034722222222223</c:v>
                </c:pt>
                <c:pt idx="52">
                  <c:v>7.0069444444444446</c:v>
                </c:pt>
                <c:pt idx="53">
                  <c:v>7.010416666666667</c:v>
                </c:pt>
                <c:pt idx="54">
                  <c:v>7.020833333333333</c:v>
                </c:pt>
                <c:pt idx="55">
                  <c:v>7.041666666666667</c:v>
                </c:pt>
                <c:pt idx="56">
                  <c:v>7.0625</c:v>
                </c:pt>
                <c:pt idx="57">
                  <c:v>7.083333333333333</c:v>
                </c:pt>
                <c:pt idx="58">
                  <c:v>7.125</c:v>
                </c:pt>
                <c:pt idx="59">
                  <c:v>7.166666666666667</c:v>
                </c:pt>
                <c:pt idx="60">
                  <c:v>8</c:v>
                </c:pt>
              </c:numCache>
            </c:numRef>
          </c:xVal>
          <c:yVal>
            <c:numRef>
              <c:f>[2]Data!$T$8:$T$68</c:f>
              <c:numCache>
                <c:formatCode>General</c:formatCode>
                <c:ptCount val="61"/>
                <c:pt idx="0">
                  <c:v>-3.8</c:v>
                </c:pt>
                <c:pt idx="1">
                  <c:v>-3.8</c:v>
                </c:pt>
                <c:pt idx="2">
                  <c:v>-3.8</c:v>
                </c:pt>
                <c:pt idx="3">
                  <c:v>-3.8</c:v>
                </c:pt>
                <c:pt idx="4">
                  <c:v>-3.8</c:v>
                </c:pt>
                <c:pt idx="5">
                  <c:v>-3.8</c:v>
                </c:pt>
                <c:pt idx="6">
                  <c:v>-3.8</c:v>
                </c:pt>
                <c:pt idx="7">
                  <c:v>-3.8</c:v>
                </c:pt>
                <c:pt idx="8">
                  <c:v>-3.8</c:v>
                </c:pt>
                <c:pt idx="9">
                  <c:v>-3.8</c:v>
                </c:pt>
                <c:pt idx="10">
                  <c:v>-7.6</c:v>
                </c:pt>
                <c:pt idx="11">
                  <c:v>-7.6</c:v>
                </c:pt>
                <c:pt idx="12">
                  <c:v>-7.6</c:v>
                </c:pt>
                <c:pt idx="13">
                  <c:v>-7.6</c:v>
                </c:pt>
                <c:pt idx="14">
                  <c:v>-7.6</c:v>
                </c:pt>
                <c:pt idx="15">
                  <c:v>-7.6</c:v>
                </c:pt>
                <c:pt idx="16">
                  <c:v>-7.6</c:v>
                </c:pt>
                <c:pt idx="17">
                  <c:v>-7.6</c:v>
                </c:pt>
                <c:pt idx="18">
                  <c:v>-7.6</c:v>
                </c:pt>
                <c:pt idx="19">
                  <c:v>-7.6</c:v>
                </c:pt>
                <c:pt idx="20">
                  <c:v>-11.399999999999999</c:v>
                </c:pt>
                <c:pt idx="21">
                  <c:v>-11.399999999999999</c:v>
                </c:pt>
                <c:pt idx="22">
                  <c:v>-11.399999999999999</c:v>
                </c:pt>
                <c:pt idx="23">
                  <c:v>-11.399999999999999</c:v>
                </c:pt>
                <c:pt idx="24">
                  <c:v>-11.399999999999999</c:v>
                </c:pt>
                <c:pt idx="25">
                  <c:v>-11.399999999999999</c:v>
                </c:pt>
                <c:pt idx="26">
                  <c:v>-11.399999999999999</c:v>
                </c:pt>
                <c:pt idx="27">
                  <c:v>-11.399999999999999</c:v>
                </c:pt>
                <c:pt idx="28">
                  <c:v>-11.399999999999999</c:v>
                </c:pt>
                <c:pt idx="29">
                  <c:v>-11.399999999999999</c:v>
                </c:pt>
                <c:pt idx="30">
                  <c:v>-15.2</c:v>
                </c:pt>
                <c:pt idx="31">
                  <c:v>-15.2</c:v>
                </c:pt>
                <c:pt idx="32">
                  <c:v>-15.2</c:v>
                </c:pt>
                <c:pt idx="33">
                  <c:v>-15.2</c:v>
                </c:pt>
                <c:pt idx="34">
                  <c:v>-15.2</c:v>
                </c:pt>
                <c:pt idx="35">
                  <c:v>-15.2</c:v>
                </c:pt>
                <c:pt idx="36">
                  <c:v>-15.2</c:v>
                </c:pt>
                <c:pt idx="37">
                  <c:v>-15.2</c:v>
                </c:pt>
                <c:pt idx="38">
                  <c:v>-15.2</c:v>
                </c:pt>
                <c:pt idx="39">
                  <c:v>-15.2</c:v>
                </c:pt>
                <c:pt idx="40">
                  <c:v>-19</c:v>
                </c:pt>
                <c:pt idx="41">
                  <c:v>-19</c:v>
                </c:pt>
                <c:pt idx="42">
                  <c:v>-19</c:v>
                </c:pt>
                <c:pt idx="43">
                  <c:v>-19</c:v>
                </c:pt>
                <c:pt idx="44">
                  <c:v>-19</c:v>
                </c:pt>
                <c:pt idx="45">
                  <c:v>-19</c:v>
                </c:pt>
                <c:pt idx="46">
                  <c:v>-19</c:v>
                </c:pt>
                <c:pt idx="47">
                  <c:v>-19</c:v>
                </c:pt>
                <c:pt idx="48">
                  <c:v>-19</c:v>
                </c:pt>
                <c:pt idx="49">
                  <c:v>-19</c:v>
                </c:pt>
                <c:pt idx="50">
                  <c:v>-19</c:v>
                </c:pt>
                <c:pt idx="51">
                  <c:v>-15.2</c:v>
                </c:pt>
                <c:pt idx="52">
                  <c:v>-15.2</c:v>
                </c:pt>
                <c:pt idx="53">
                  <c:v>-15.2</c:v>
                </c:pt>
                <c:pt idx="54">
                  <c:v>-15.2</c:v>
                </c:pt>
                <c:pt idx="55">
                  <c:v>-15.2</c:v>
                </c:pt>
                <c:pt idx="56">
                  <c:v>-15.2</c:v>
                </c:pt>
                <c:pt idx="57">
                  <c:v>-15.2</c:v>
                </c:pt>
                <c:pt idx="58">
                  <c:v>-15.2</c:v>
                </c:pt>
                <c:pt idx="59">
                  <c:v>-15.2</c:v>
                </c:pt>
                <c:pt idx="60">
                  <c:v>-15.2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265120"/>
        <c:axId val="427582104"/>
      </c:scatterChart>
      <c:valAx>
        <c:axId val="577265120"/>
        <c:scaling>
          <c:orientation val="minMax"/>
          <c:max val="8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Waktu (hari)</a:t>
                </a:r>
              </a:p>
            </c:rich>
          </c:tx>
          <c:layout>
            <c:manualLayout>
              <c:xMode val="edge"/>
              <c:yMode val="edge"/>
              <c:x val="0.84215002927079352"/>
              <c:y val="0.1702547529332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582104"/>
        <c:crosses val="autoZero"/>
        <c:crossBetween val="midCat"/>
      </c:valAx>
      <c:valAx>
        <c:axId val="427582104"/>
        <c:scaling>
          <c:orientation val="maxMin"/>
          <c:max val="100"/>
          <c:min val="-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</a:t>
                </a:r>
                <a:r>
                  <a:rPr lang="id-ID"/>
                  <a:t>m</a:t>
                </a:r>
                <a:r>
                  <a:rPr lang="en-US"/>
                  <a:t>m)</a:t>
                </a:r>
              </a:p>
            </c:rich>
          </c:tx>
          <c:layout>
            <c:manualLayout>
              <c:xMode val="edge"/>
              <c:yMode val="edge"/>
              <c:x val="1.2386683925080624E-2"/>
              <c:y val="0.431275199270427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;[Red]#,##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7265120"/>
        <c:crosses val="autoZero"/>
        <c:crossBetween val="midCat"/>
        <c:majorUnit val="10"/>
        <c:minorUnit val="2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0"/>
      <c:rotY val="1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190904428199835E-2"/>
          <c:y val="0.12049411013473105"/>
          <c:w val="0.89270696276336348"/>
          <c:h val="0.76987544462267554"/>
        </c:manualLayout>
      </c:layout>
      <c:surface3DChart>
        <c:wireframe val="0"/>
        <c:ser>
          <c:idx val="0"/>
          <c:order val="0"/>
          <c:tx>
            <c:strRef>
              <c:f>Defleksi!$C$5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Defleksi!$D$5:$H$5</c:f>
              <c:numCache>
                <c:formatCode>General</c:formatCode>
                <c:ptCount val="5"/>
                <c:pt idx="0">
                  <c:v>20.91</c:v>
                </c:pt>
                <c:pt idx="1">
                  <c:v>21.335000000000001</c:v>
                </c:pt>
                <c:pt idx="2">
                  <c:v>21.76</c:v>
                </c:pt>
                <c:pt idx="3">
                  <c:v>21.545000000000002</c:v>
                </c:pt>
                <c:pt idx="4">
                  <c:v>21.33</c:v>
                </c:pt>
              </c:numCache>
            </c:numRef>
          </c:val>
        </c:ser>
        <c:ser>
          <c:idx val="1"/>
          <c:order val="1"/>
          <c:tx>
            <c:strRef>
              <c:f>Defleksi!$C$6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Defleksi!$D$6:$H$6</c:f>
              <c:numCache>
                <c:formatCode>General</c:formatCode>
                <c:ptCount val="5"/>
                <c:pt idx="0">
                  <c:v>24.16</c:v>
                </c:pt>
                <c:pt idx="1">
                  <c:v>24.65</c:v>
                </c:pt>
                <c:pt idx="2">
                  <c:v>24.785</c:v>
                </c:pt>
                <c:pt idx="3">
                  <c:v>25.01</c:v>
                </c:pt>
                <c:pt idx="4">
                  <c:v>25.14</c:v>
                </c:pt>
              </c:numCache>
            </c:numRef>
          </c:val>
        </c:ser>
        <c:ser>
          <c:idx val="2"/>
          <c:order val="2"/>
          <c:tx>
            <c:strRef>
              <c:f>Defleksi!$C$7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Defleksi!$D$7:$H$7</c:f>
              <c:numCache>
                <c:formatCode>General</c:formatCode>
                <c:ptCount val="5"/>
                <c:pt idx="0">
                  <c:v>27.9</c:v>
                </c:pt>
                <c:pt idx="1">
                  <c:v>27.854999999999997</c:v>
                </c:pt>
                <c:pt idx="2">
                  <c:v>27.81</c:v>
                </c:pt>
                <c:pt idx="3">
                  <c:v>27.905000000000001</c:v>
                </c:pt>
                <c:pt idx="4">
                  <c:v>28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20630360"/>
        <c:axId val="420629576"/>
        <c:axId val="434290744"/>
      </c:surface3DChart>
      <c:catAx>
        <c:axId val="42063036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0629576"/>
        <c:crosses val="autoZero"/>
        <c:auto val="1"/>
        <c:lblAlgn val="ctr"/>
        <c:lblOffset val="100"/>
        <c:tickMarkSkip val="1"/>
        <c:noMultiLvlLbl val="0"/>
      </c:catAx>
      <c:valAx>
        <c:axId val="4206295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0630360"/>
        <c:crosses val="autoZero"/>
        <c:crossBetween val="midCat"/>
      </c:valAx>
      <c:serAx>
        <c:axId val="4342907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0629576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06075840656515"/>
          <c:y val="0.20508355819681923"/>
          <c:w val="0.81765210806913624"/>
          <c:h val="0.73752505418530523"/>
        </c:manualLayout>
      </c:layout>
      <c:scatterChart>
        <c:scatterStyle val="smoothMarker"/>
        <c:varyColors val="0"/>
        <c:ser>
          <c:idx val="0"/>
          <c:order val="0"/>
          <c:tx>
            <c:v>Hari pertama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Defleksi!$C$97:$C$101</c:f>
              <c:numCache>
                <c:formatCode>General</c:formatCode>
                <c:ptCount val="5"/>
                <c:pt idx="0">
                  <c:v>24.16</c:v>
                </c:pt>
                <c:pt idx="1">
                  <c:v>24.65</c:v>
                </c:pt>
                <c:pt idx="2">
                  <c:v>24.785</c:v>
                </c:pt>
                <c:pt idx="3">
                  <c:v>25.01</c:v>
                </c:pt>
                <c:pt idx="4">
                  <c:v>25.14</c:v>
                </c:pt>
              </c:numCache>
            </c:numRef>
          </c:yVal>
          <c:smooth val="1"/>
        </c:ser>
        <c:ser>
          <c:idx val="1"/>
          <c:order val="1"/>
          <c:tx>
            <c:v>Hari kedua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Defleksi!$D$97:$D$101</c:f>
              <c:numCache>
                <c:formatCode>General</c:formatCode>
                <c:ptCount val="5"/>
                <c:pt idx="0" formatCode="0.00">
                  <c:v>50</c:v>
                </c:pt>
                <c:pt idx="1">
                  <c:v>50.55</c:v>
                </c:pt>
                <c:pt idx="2">
                  <c:v>50.984999999999999</c:v>
                </c:pt>
                <c:pt idx="3">
                  <c:v>51.16</c:v>
                </c:pt>
                <c:pt idx="4">
                  <c:v>51.475000000000001</c:v>
                </c:pt>
              </c:numCache>
            </c:numRef>
          </c:yVal>
          <c:smooth val="1"/>
        </c:ser>
        <c:ser>
          <c:idx val="2"/>
          <c:order val="2"/>
          <c:tx>
            <c:v>Hari ke tiga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Defleksi!$E$97:$E$101</c:f>
              <c:numCache>
                <c:formatCode>General</c:formatCode>
                <c:ptCount val="5"/>
                <c:pt idx="0">
                  <c:v>72.819999999999993</c:v>
                </c:pt>
                <c:pt idx="1">
                  <c:v>70.650000000000006</c:v>
                </c:pt>
                <c:pt idx="2">
                  <c:v>70.924999999999997</c:v>
                </c:pt>
                <c:pt idx="3">
                  <c:v>70.64</c:v>
                </c:pt>
                <c:pt idx="4">
                  <c:v>71.534999999999997</c:v>
                </c:pt>
              </c:numCache>
            </c:numRef>
          </c:yVal>
          <c:smooth val="1"/>
        </c:ser>
        <c:ser>
          <c:idx val="3"/>
          <c:order val="3"/>
          <c:tx>
            <c:v>Hari ke 4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Defleksi!$F$97:$F$101</c:f>
              <c:numCache>
                <c:formatCode>General</c:formatCode>
                <c:ptCount val="5"/>
                <c:pt idx="0">
                  <c:v>89.679999999999993</c:v>
                </c:pt>
                <c:pt idx="1">
                  <c:v>86.445000000000007</c:v>
                </c:pt>
                <c:pt idx="2">
                  <c:v>85.74</c:v>
                </c:pt>
                <c:pt idx="3">
                  <c:v>84.474999999999994</c:v>
                </c:pt>
                <c:pt idx="4">
                  <c:v>84.734999999999999</c:v>
                </c:pt>
              </c:numCache>
            </c:numRef>
          </c:yVal>
          <c:smooth val="1"/>
        </c:ser>
        <c:ser>
          <c:idx val="4"/>
          <c:order val="4"/>
          <c:tx>
            <c:v>Hari ke 5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Defleksi!$G$97:$G$101</c:f>
              <c:numCache>
                <c:formatCode>General</c:formatCode>
                <c:ptCount val="5"/>
                <c:pt idx="0">
                  <c:v>100.66999999999999</c:v>
                </c:pt>
                <c:pt idx="1">
                  <c:v>96.845000000000013</c:v>
                </c:pt>
                <c:pt idx="2">
                  <c:v>94.82</c:v>
                </c:pt>
                <c:pt idx="3">
                  <c:v>93.844999999999999</c:v>
                </c:pt>
                <c:pt idx="4">
                  <c:v>93.38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571560"/>
        <c:axId val="425378520"/>
      </c:scatterChart>
      <c:valAx>
        <c:axId val="57657156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5378520"/>
        <c:crossesAt val="0"/>
        <c:crossBetween val="midCat"/>
      </c:valAx>
      <c:valAx>
        <c:axId val="425378520"/>
        <c:scaling>
          <c:orientation val="maxMin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Lendutan</a:t>
                </a:r>
                <a:r>
                  <a:rPr lang="en-US"/>
                  <a:t>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6571560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16319501070627"/>
          <c:y val="0.21373573649420335"/>
          <c:w val="0.80143248804175315"/>
          <c:h val="0.72871524055421533"/>
        </c:manualLayout>
      </c:layout>
      <c:scatterChart>
        <c:scatterStyle val="smoothMarker"/>
        <c:varyColors val="0"/>
        <c:ser>
          <c:idx val="0"/>
          <c:order val="0"/>
          <c:tx>
            <c:v>Hari pertama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Defleksi!$B$104:$B$106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Defleksi!$C$104:$C$106</c:f>
              <c:numCache>
                <c:formatCode>General</c:formatCode>
                <c:ptCount val="3"/>
                <c:pt idx="0">
                  <c:v>21.76</c:v>
                </c:pt>
                <c:pt idx="1">
                  <c:v>24.785</c:v>
                </c:pt>
                <c:pt idx="2">
                  <c:v>27.81</c:v>
                </c:pt>
              </c:numCache>
            </c:numRef>
          </c:yVal>
          <c:smooth val="1"/>
        </c:ser>
        <c:ser>
          <c:idx val="1"/>
          <c:order val="1"/>
          <c:tx>
            <c:v>Hari kedua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Defleksi!$B$104:$B$106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Defleksi!$D$104:$D$106</c:f>
              <c:numCache>
                <c:formatCode>General</c:formatCode>
                <c:ptCount val="3"/>
                <c:pt idx="0">
                  <c:v>45.72</c:v>
                </c:pt>
                <c:pt idx="1">
                  <c:v>50.984999999999999</c:v>
                </c:pt>
                <c:pt idx="2">
                  <c:v>55.93</c:v>
                </c:pt>
              </c:numCache>
            </c:numRef>
          </c:yVal>
          <c:smooth val="1"/>
        </c:ser>
        <c:ser>
          <c:idx val="2"/>
          <c:order val="2"/>
          <c:tx>
            <c:v>Hari ke tiga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Defleksi!$B$104:$B$106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Defleksi!$E$104:$E$106</c:f>
              <c:numCache>
                <c:formatCode>General</c:formatCode>
                <c:ptCount val="3"/>
                <c:pt idx="0">
                  <c:v>66.37</c:v>
                </c:pt>
                <c:pt idx="1">
                  <c:v>70.924999999999997</c:v>
                </c:pt>
                <c:pt idx="2">
                  <c:v>74.88</c:v>
                </c:pt>
              </c:numCache>
            </c:numRef>
          </c:yVal>
          <c:smooth val="1"/>
        </c:ser>
        <c:ser>
          <c:idx val="3"/>
          <c:order val="3"/>
          <c:tx>
            <c:v>Hari ke 4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Defleksi!$B$104:$B$106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Defleksi!$F$104:$F$106</c:f>
              <c:numCache>
                <c:formatCode>General</c:formatCode>
                <c:ptCount val="3"/>
                <c:pt idx="0">
                  <c:v>79.14</c:v>
                </c:pt>
                <c:pt idx="1">
                  <c:v>85.74</c:v>
                </c:pt>
                <c:pt idx="2">
                  <c:v>91.74</c:v>
                </c:pt>
              </c:numCache>
            </c:numRef>
          </c:yVal>
          <c:smooth val="1"/>
        </c:ser>
        <c:ser>
          <c:idx val="4"/>
          <c:order val="4"/>
          <c:tx>
            <c:v>Hari ke 5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Defleksi!$B$104:$B$106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Defleksi!$G$104:$G$106</c:f>
              <c:numCache>
                <c:formatCode>General</c:formatCode>
                <c:ptCount val="3"/>
                <c:pt idx="0">
                  <c:v>87.14</c:v>
                </c:pt>
                <c:pt idx="1">
                  <c:v>94.82</c:v>
                </c:pt>
                <c:pt idx="2">
                  <c:v>102.97999999999999</c:v>
                </c:pt>
              </c:numCache>
            </c:numRef>
          </c:yVal>
          <c:smooth val="1"/>
        </c:ser>
        <c:ser>
          <c:idx val="5"/>
          <c:order val="5"/>
          <c:tx>
            <c:v>Hari kektujuh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Defleksi!$B$104:$B$106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Defleksi!$H$104:$H$106</c:f>
              <c:numCache>
                <c:formatCode>General</c:formatCode>
                <c:ptCount val="3"/>
                <c:pt idx="0">
                  <c:v>92.78</c:v>
                </c:pt>
                <c:pt idx="1">
                  <c:v>100.89999999999999</c:v>
                </c:pt>
                <c:pt idx="2">
                  <c:v>109.88999999999999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50200"/>
        <c:axId val="352094280"/>
      </c:scatterChart>
      <c:valAx>
        <c:axId val="24745020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2094280"/>
        <c:crossesAt val="0"/>
        <c:crossBetween val="midCat"/>
      </c:valAx>
      <c:valAx>
        <c:axId val="352094280"/>
        <c:scaling>
          <c:orientation val="maxMin"/>
          <c:max val="1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450200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0"/>
      <c:rotY val="1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190904428199835E-2"/>
          <c:y val="0.12049411013473105"/>
          <c:w val="0.89270696276336348"/>
          <c:h val="0.76987544462267554"/>
        </c:manualLayout>
      </c:layout>
      <c:surface3DChart>
        <c:wireframe val="0"/>
        <c:ser>
          <c:idx val="0"/>
          <c:order val="0"/>
          <c:tx>
            <c:strRef>
              <c:f>Defleksi!$C$22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Defleksi!$D$22:$H$22</c:f>
              <c:numCache>
                <c:formatCode>General</c:formatCode>
                <c:ptCount val="5"/>
                <c:pt idx="0">
                  <c:v>45.489999999999995</c:v>
                </c:pt>
                <c:pt idx="1">
                  <c:v>45.604999999999997</c:v>
                </c:pt>
                <c:pt idx="2">
                  <c:v>45.72</c:v>
                </c:pt>
                <c:pt idx="3">
                  <c:v>45.739999999999995</c:v>
                </c:pt>
                <c:pt idx="4">
                  <c:v>45.76</c:v>
                </c:pt>
              </c:numCache>
            </c:numRef>
          </c:val>
        </c:ser>
        <c:ser>
          <c:idx val="1"/>
          <c:order val="1"/>
          <c:tx>
            <c:strRef>
              <c:f>Defleksi!$C$23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Defleksi!$D$23:$H$23</c:f>
              <c:numCache>
                <c:formatCode>General</c:formatCode>
                <c:ptCount val="5"/>
                <c:pt idx="0">
                  <c:v>50</c:v>
                </c:pt>
                <c:pt idx="1">
                  <c:v>50.55</c:v>
                </c:pt>
                <c:pt idx="2">
                  <c:v>50.984999999999999</c:v>
                </c:pt>
                <c:pt idx="3">
                  <c:v>51.16</c:v>
                </c:pt>
                <c:pt idx="4">
                  <c:v>51.475000000000001</c:v>
                </c:pt>
              </c:numCache>
            </c:numRef>
          </c:val>
        </c:ser>
        <c:ser>
          <c:idx val="2"/>
          <c:order val="2"/>
          <c:tx>
            <c:strRef>
              <c:f>Defleksi!$C$24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Defleksi!$D$24:$H$24</c:f>
              <c:numCache>
                <c:formatCode>General</c:formatCode>
                <c:ptCount val="5"/>
                <c:pt idx="0">
                  <c:v>55</c:v>
                </c:pt>
                <c:pt idx="1">
                  <c:v>55.465000000000003</c:v>
                </c:pt>
                <c:pt idx="2">
                  <c:v>55.93</c:v>
                </c:pt>
                <c:pt idx="3">
                  <c:v>56.084999999999994</c:v>
                </c:pt>
                <c:pt idx="4">
                  <c:v>56.239999999999995</c:v>
                </c:pt>
              </c:numCache>
            </c:numRef>
          </c:val>
        </c:ser>
        <c:bandFmts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85031832"/>
        <c:axId val="585032224"/>
        <c:axId val="434297104"/>
      </c:surface3DChart>
      <c:catAx>
        <c:axId val="58503183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2224"/>
        <c:crosses val="autoZero"/>
        <c:auto val="1"/>
        <c:lblAlgn val="ctr"/>
        <c:lblOffset val="100"/>
        <c:tickMarkSkip val="1"/>
        <c:noMultiLvlLbl val="0"/>
      </c:catAx>
      <c:valAx>
        <c:axId val="585032224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1832"/>
        <c:crosses val="autoZero"/>
        <c:crossBetween val="midCat"/>
      </c:valAx>
      <c:serAx>
        <c:axId val="4342971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2224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20"/>
      <c:rotY val="2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190904428199835E-2"/>
          <c:y val="0.12049411013473105"/>
          <c:w val="0.89270696276336348"/>
          <c:h val="0.76987544462267554"/>
        </c:manualLayout>
      </c:layout>
      <c:surface3DChart>
        <c:wireframe val="0"/>
        <c:ser>
          <c:idx val="0"/>
          <c:order val="0"/>
          <c:tx>
            <c:strRef>
              <c:f>Defleksi!$C$39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Defleksi!$D$39:$H$39</c:f>
              <c:numCache>
                <c:formatCode>General</c:formatCode>
                <c:ptCount val="5"/>
                <c:pt idx="0">
                  <c:v>66.639999999999986</c:v>
                </c:pt>
                <c:pt idx="1">
                  <c:v>66.504999999999995</c:v>
                </c:pt>
                <c:pt idx="2">
                  <c:v>66.37</c:v>
                </c:pt>
                <c:pt idx="3">
                  <c:v>66.085000000000008</c:v>
                </c:pt>
                <c:pt idx="4">
                  <c:v>65.8</c:v>
                </c:pt>
              </c:numCache>
            </c:numRef>
          </c:val>
        </c:ser>
        <c:ser>
          <c:idx val="1"/>
          <c:order val="1"/>
          <c:tx>
            <c:strRef>
              <c:f>Defleksi!$C$40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Defleksi!$D$40:$H$40</c:f>
              <c:numCache>
                <c:formatCode>General</c:formatCode>
                <c:ptCount val="5"/>
                <c:pt idx="0">
                  <c:v>72.819999999999993</c:v>
                </c:pt>
                <c:pt idx="1">
                  <c:v>70.650000000000006</c:v>
                </c:pt>
                <c:pt idx="2">
                  <c:v>70.924999999999997</c:v>
                </c:pt>
                <c:pt idx="3">
                  <c:v>70.64</c:v>
                </c:pt>
                <c:pt idx="4">
                  <c:v>71.534999999999997</c:v>
                </c:pt>
              </c:numCache>
            </c:numRef>
          </c:val>
        </c:ser>
        <c:ser>
          <c:idx val="2"/>
          <c:order val="2"/>
          <c:tx>
            <c:strRef>
              <c:f>Defleksi!$C$41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Defleksi!$D$41:$H$41</c:f>
              <c:numCache>
                <c:formatCode>General</c:formatCode>
                <c:ptCount val="5"/>
                <c:pt idx="0">
                  <c:v>74.5</c:v>
                </c:pt>
                <c:pt idx="1">
                  <c:v>74.69</c:v>
                </c:pt>
                <c:pt idx="2">
                  <c:v>74.88</c:v>
                </c:pt>
                <c:pt idx="3">
                  <c:v>75.209999999999994</c:v>
                </c:pt>
                <c:pt idx="4">
                  <c:v>75.539999999999992</c:v>
                </c:pt>
              </c:numCache>
            </c:numRef>
          </c:val>
        </c:ser>
        <c:bandFmts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85033008"/>
        <c:axId val="585033400"/>
        <c:axId val="585049488"/>
      </c:surface3DChart>
      <c:catAx>
        <c:axId val="5850330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3400"/>
        <c:crosses val="autoZero"/>
        <c:auto val="1"/>
        <c:lblAlgn val="ctr"/>
        <c:lblOffset val="100"/>
        <c:tickMarkSkip val="1"/>
        <c:noMultiLvlLbl val="0"/>
      </c:catAx>
      <c:valAx>
        <c:axId val="58503340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3008"/>
        <c:crosses val="autoZero"/>
        <c:crossBetween val="midCat"/>
      </c:valAx>
      <c:serAx>
        <c:axId val="5850494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3400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20"/>
      <c:rotY val="2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190904428199835E-2"/>
          <c:y val="0.12049411013473105"/>
          <c:w val="0.89270696276336348"/>
          <c:h val="0.76987544462267554"/>
        </c:manualLayout>
      </c:layout>
      <c:surface3DChart>
        <c:wireframe val="0"/>
        <c:ser>
          <c:idx val="0"/>
          <c:order val="0"/>
          <c:tx>
            <c:strRef>
              <c:f>Defleksi!$C$56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Defleksi!$D$56:$H$56</c:f>
              <c:numCache>
                <c:formatCode>General</c:formatCode>
                <c:ptCount val="5"/>
                <c:pt idx="0">
                  <c:v>81.539999999999992</c:v>
                </c:pt>
                <c:pt idx="1">
                  <c:v>80.34</c:v>
                </c:pt>
                <c:pt idx="2">
                  <c:v>79.14</c:v>
                </c:pt>
                <c:pt idx="3">
                  <c:v>78.22</c:v>
                </c:pt>
                <c:pt idx="4">
                  <c:v>77.3</c:v>
                </c:pt>
              </c:numCache>
            </c:numRef>
          </c:val>
        </c:ser>
        <c:ser>
          <c:idx val="1"/>
          <c:order val="1"/>
          <c:tx>
            <c:strRef>
              <c:f>Defleksi!$C$57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Defleksi!$D$57:$H$57</c:f>
              <c:numCache>
                <c:formatCode>General</c:formatCode>
                <c:ptCount val="5"/>
                <c:pt idx="0">
                  <c:v>89.679999999999993</c:v>
                </c:pt>
                <c:pt idx="1">
                  <c:v>86.445000000000007</c:v>
                </c:pt>
                <c:pt idx="2">
                  <c:v>85.74</c:v>
                </c:pt>
                <c:pt idx="3">
                  <c:v>84.474999999999994</c:v>
                </c:pt>
                <c:pt idx="4">
                  <c:v>84.734999999999999</c:v>
                </c:pt>
              </c:numCache>
            </c:numRef>
          </c:val>
        </c:ser>
        <c:ser>
          <c:idx val="2"/>
          <c:order val="2"/>
          <c:tx>
            <c:strRef>
              <c:f>Defleksi!$C$58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Defleksi!$D$58:$H$58</c:f>
              <c:numCache>
                <c:formatCode>General</c:formatCode>
                <c:ptCount val="5"/>
                <c:pt idx="0">
                  <c:v>93.32</c:v>
                </c:pt>
                <c:pt idx="1">
                  <c:v>92.53</c:v>
                </c:pt>
                <c:pt idx="2">
                  <c:v>91.74</c:v>
                </c:pt>
                <c:pt idx="3">
                  <c:v>91.09</c:v>
                </c:pt>
                <c:pt idx="4">
                  <c:v>90.44</c:v>
                </c:pt>
              </c:numCache>
            </c:numRef>
          </c:val>
        </c:ser>
        <c:bandFmts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85034184"/>
        <c:axId val="585034576"/>
        <c:axId val="585051184"/>
      </c:surface3DChart>
      <c:catAx>
        <c:axId val="5850341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4576"/>
        <c:crosses val="autoZero"/>
        <c:auto val="1"/>
        <c:lblAlgn val="ctr"/>
        <c:lblOffset val="100"/>
        <c:tickMarkSkip val="1"/>
        <c:noMultiLvlLbl val="0"/>
      </c:catAx>
      <c:valAx>
        <c:axId val="5850345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4184"/>
        <c:crosses val="autoZero"/>
        <c:crossBetween val="midCat"/>
      </c:valAx>
      <c:serAx>
        <c:axId val="5850511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4576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20"/>
      <c:rotY val="2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190904428199835E-2"/>
          <c:y val="0.12049411013473105"/>
          <c:w val="0.89270696276336348"/>
          <c:h val="0.76987544462267554"/>
        </c:manualLayout>
      </c:layout>
      <c:surface3DChart>
        <c:wireframe val="0"/>
        <c:ser>
          <c:idx val="0"/>
          <c:order val="0"/>
          <c:tx>
            <c:strRef>
              <c:f>Defleksi!$C$73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Defleksi!$D$73:$H$73</c:f>
              <c:numCache>
                <c:formatCode>General</c:formatCode>
                <c:ptCount val="5"/>
                <c:pt idx="0">
                  <c:v>91.47</c:v>
                </c:pt>
                <c:pt idx="1">
                  <c:v>89.305000000000007</c:v>
                </c:pt>
                <c:pt idx="2">
                  <c:v>87.14</c:v>
                </c:pt>
                <c:pt idx="3">
                  <c:v>85.75</c:v>
                </c:pt>
                <c:pt idx="4">
                  <c:v>84.36</c:v>
                </c:pt>
              </c:numCache>
            </c:numRef>
          </c:val>
        </c:ser>
        <c:ser>
          <c:idx val="1"/>
          <c:order val="1"/>
          <c:tx>
            <c:strRef>
              <c:f>Defleksi!$C$74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Defleksi!$D$74:$H$74</c:f>
              <c:numCache>
                <c:formatCode>General</c:formatCode>
                <c:ptCount val="5"/>
                <c:pt idx="0">
                  <c:v>100.66999999999999</c:v>
                </c:pt>
                <c:pt idx="1">
                  <c:v>96.845000000000013</c:v>
                </c:pt>
                <c:pt idx="2">
                  <c:v>94.82</c:v>
                </c:pt>
                <c:pt idx="3">
                  <c:v>93.844999999999999</c:v>
                </c:pt>
                <c:pt idx="4">
                  <c:v>93.38</c:v>
                </c:pt>
              </c:numCache>
            </c:numRef>
          </c:val>
        </c:ser>
        <c:ser>
          <c:idx val="2"/>
          <c:order val="2"/>
          <c:tx>
            <c:strRef>
              <c:f>Defleksi!$C$75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Defleksi!$D$75:$H$75</c:f>
              <c:numCache>
                <c:formatCode>General</c:formatCode>
                <c:ptCount val="5"/>
                <c:pt idx="0">
                  <c:v>105.36999999999999</c:v>
                </c:pt>
                <c:pt idx="1">
                  <c:v>104.17499999999998</c:v>
                </c:pt>
                <c:pt idx="2">
                  <c:v>102.97999999999999</c:v>
                </c:pt>
                <c:pt idx="3">
                  <c:v>101.82499999999999</c:v>
                </c:pt>
                <c:pt idx="4">
                  <c:v>100.67</c:v>
                </c:pt>
              </c:numCache>
            </c:numRef>
          </c:val>
        </c:ser>
        <c:bandFmts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85035360"/>
        <c:axId val="585035752"/>
        <c:axId val="585052880"/>
      </c:surface3DChart>
      <c:catAx>
        <c:axId val="58503536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5752"/>
        <c:crosses val="autoZero"/>
        <c:auto val="1"/>
        <c:lblAlgn val="ctr"/>
        <c:lblOffset val="100"/>
        <c:tickMarkSkip val="1"/>
        <c:noMultiLvlLbl val="0"/>
      </c:catAx>
      <c:valAx>
        <c:axId val="5850357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5360"/>
        <c:crosses val="autoZero"/>
        <c:crossBetween val="midCat"/>
      </c:valAx>
      <c:serAx>
        <c:axId val="5850528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5752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20"/>
      <c:rotY val="2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190904428199835E-2"/>
          <c:y val="0.12049411013473105"/>
          <c:w val="0.89270696276336348"/>
          <c:h val="0.76987544462267554"/>
        </c:manualLayout>
      </c:layout>
      <c:surface3DChart>
        <c:wireframe val="0"/>
        <c:ser>
          <c:idx val="0"/>
          <c:order val="0"/>
          <c:tx>
            <c:strRef>
              <c:f>Defleksi!$C$91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Defleksi!$D$91:$H$91</c:f>
              <c:numCache>
                <c:formatCode>General</c:formatCode>
                <c:ptCount val="5"/>
                <c:pt idx="0">
                  <c:v>97.36999999999999</c:v>
                </c:pt>
                <c:pt idx="1">
                  <c:v>95.074999999999989</c:v>
                </c:pt>
                <c:pt idx="2">
                  <c:v>92.78</c:v>
                </c:pt>
                <c:pt idx="3">
                  <c:v>91.2</c:v>
                </c:pt>
                <c:pt idx="4">
                  <c:v>89.62</c:v>
                </c:pt>
              </c:numCache>
            </c:numRef>
          </c:val>
        </c:ser>
        <c:ser>
          <c:idx val="1"/>
          <c:order val="1"/>
          <c:tx>
            <c:strRef>
              <c:f>Defleksi!$C$92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Defleksi!$D$92:$H$92</c:f>
              <c:numCache>
                <c:formatCode>General</c:formatCode>
                <c:ptCount val="5"/>
                <c:pt idx="0">
                  <c:v>105.46499999999999</c:v>
                </c:pt>
                <c:pt idx="1">
                  <c:v>102.31500000000001</c:v>
                </c:pt>
                <c:pt idx="2">
                  <c:v>100.89999999999999</c:v>
                </c:pt>
                <c:pt idx="3">
                  <c:v>99.99499999999999</c:v>
                </c:pt>
                <c:pt idx="4">
                  <c:v>99.3</c:v>
                </c:pt>
              </c:numCache>
            </c:numRef>
          </c:val>
        </c:ser>
        <c:ser>
          <c:idx val="2"/>
          <c:order val="2"/>
          <c:tx>
            <c:strRef>
              <c:f>Defleksi!$C$93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Defleksi!$D$4:$H$4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</c:numCache>
            </c:numRef>
          </c:cat>
          <c:val>
            <c:numRef>
              <c:f>Defleksi!$D$93:$H$93</c:f>
              <c:numCache>
                <c:formatCode>General</c:formatCode>
                <c:ptCount val="5"/>
                <c:pt idx="0">
                  <c:v>109.05999999999999</c:v>
                </c:pt>
                <c:pt idx="1">
                  <c:v>109.47499999999999</c:v>
                </c:pt>
                <c:pt idx="2">
                  <c:v>109.88999999999999</c:v>
                </c:pt>
                <c:pt idx="3">
                  <c:v>108.57</c:v>
                </c:pt>
                <c:pt idx="4">
                  <c:v>107.25</c:v>
                </c:pt>
              </c:numCache>
            </c:numRef>
          </c:val>
        </c:ser>
        <c:bandFmts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85036536"/>
        <c:axId val="585036928"/>
        <c:axId val="585054576"/>
      </c:surface3DChart>
      <c:catAx>
        <c:axId val="58503653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6928"/>
        <c:crosses val="autoZero"/>
        <c:auto val="1"/>
        <c:lblAlgn val="ctr"/>
        <c:lblOffset val="100"/>
        <c:tickMarkSkip val="1"/>
        <c:noMultiLvlLbl val="0"/>
      </c:catAx>
      <c:valAx>
        <c:axId val="58503692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6536"/>
        <c:crosses val="autoZero"/>
        <c:crossBetween val="midCat"/>
      </c:valAx>
      <c:serAx>
        <c:axId val="58505457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6928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06075840656515"/>
          <c:y val="0.20508355819681923"/>
          <c:w val="0.81765210806913624"/>
          <c:h val="0.73752505418530523"/>
        </c:manualLayout>
      </c:layout>
      <c:scatterChart>
        <c:scatterStyle val="smoothMarker"/>
        <c:varyColors val="0"/>
        <c:ser>
          <c:idx val="0"/>
          <c:order val="0"/>
          <c:tx>
            <c:v>Hari pertama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Defleksi!$C$97:$C$101</c:f>
              <c:numCache>
                <c:formatCode>General</c:formatCode>
                <c:ptCount val="5"/>
                <c:pt idx="0">
                  <c:v>24.16</c:v>
                </c:pt>
                <c:pt idx="1">
                  <c:v>24.65</c:v>
                </c:pt>
                <c:pt idx="2">
                  <c:v>24.785</c:v>
                </c:pt>
                <c:pt idx="3">
                  <c:v>25.01</c:v>
                </c:pt>
                <c:pt idx="4">
                  <c:v>25.14</c:v>
                </c:pt>
              </c:numCache>
            </c:numRef>
          </c:yVal>
          <c:smooth val="1"/>
        </c:ser>
        <c:ser>
          <c:idx val="1"/>
          <c:order val="1"/>
          <c:tx>
            <c:v>Hari kedua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Defleksi!$D$97:$D$101</c:f>
              <c:numCache>
                <c:formatCode>General</c:formatCode>
                <c:ptCount val="5"/>
                <c:pt idx="0" formatCode="0.00">
                  <c:v>50</c:v>
                </c:pt>
                <c:pt idx="1">
                  <c:v>50.55</c:v>
                </c:pt>
                <c:pt idx="2">
                  <c:v>50.984999999999999</c:v>
                </c:pt>
                <c:pt idx="3">
                  <c:v>51.16</c:v>
                </c:pt>
                <c:pt idx="4">
                  <c:v>51.475000000000001</c:v>
                </c:pt>
              </c:numCache>
            </c:numRef>
          </c:yVal>
          <c:smooth val="1"/>
        </c:ser>
        <c:ser>
          <c:idx val="2"/>
          <c:order val="2"/>
          <c:tx>
            <c:v>Hari ke tiga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Defleksi!$E$97:$E$101</c:f>
              <c:numCache>
                <c:formatCode>General</c:formatCode>
                <c:ptCount val="5"/>
                <c:pt idx="0">
                  <c:v>72.819999999999993</c:v>
                </c:pt>
                <c:pt idx="1">
                  <c:v>70.650000000000006</c:v>
                </c:pt>
                <c:pt idx="2">
                  <c:v>70.924999999999997</c:v>
                </c:pt>
                <c:pt idx="3">
                  <c:v>70.64</c:v>
                </c:pt>
                <c:pt idx="4">
                  <c:v>71.534999999999997</c:v>
                </c:pt>
              </c:numCache>
            </c:numRef>
          </c:yVal>
          <c:smooth val="1"/>
        </c:ser>
        <c:ser>
          <c:idx val="3"/>
          <c:order val="3"/>
          <c:tx>
            <c:v>Hari ke 4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Defleksi!$F$97:$F$101</c:f>
              <c:numCache>
                <c:formatCode>General</c:formatCode>
                <c:ptCount val="5"/>
                <c:pt idx="0">
                  <c:v>89.679999999999993</c:v>
                </c:pt>
                <c:pt idx="1">
                  <c:v>86.445000000000007</c:v>
                </c:pt>
                <c:pt idx="2">
                  <c:v>85.74</c:v>
                </c:pt>
                <c:pt idx="3">
                  <c:v>84.474999999999994</c:v>
                </c:pt>
                <c:pt idx="4">
                  <c:v>84.734999999999999</c:v>
                </c:pt>
              </c:numCache>
            </c:numRef>
          </c:yVal>
          <c:smooth val="1"/>
        </c:ser>
        <c:ser>
          <c:idx val="4"/>
          <c:order val="4"/>
          <c:tx>
            <c:v>Hari ke 5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Defleksi!$B$97:$B$101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Defleksi!$G$97:$G$101</c:f>
              <c:numCache>
                <c:formatCode>General</c:formatCode>
                <c:ptCount val="5"/>
                <c:pt idx="0">
                  <c:v>100.66999999999999</c:v>
                </c:pt>
                <c:pt idx="1">
                  <c:v>96.845000000000013</c:v>
                </c:pt>
                <c:pt idx="2">
                  <c:v>94.82</c:v>
                </c:pt>
                <c:pt idx="3">
                  <c:v>93.844999999999999</c:v>
                </c:pt>
                <c:pt idx="4">
                  <c:v>93.38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037712"/>
        <c:axId val="585038104"/>
      </c:scatterChart>
      <c:valAx>
        <c:axId val="58503771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8104"/>
        <c:crossesAt val="0"/>
        <c:crossBetween val="midCat"/>
      </c:valAx>
      <c:valAx>
        <c:axId val="585038104"/>
        <c:scaling>
          <c:orientation val="maxMin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Defleksi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5037712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Menentukan K pelat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00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000000"/>
                </a:solidFill>
                <a:prstDash val="solid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6.8818897637795279E-2"/>
                  <c:y val="-8.88455088947214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Defleksi!$K$125:$K$130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8.1647368421052633</c:v>
                </c:pt>
                <c:pt idx="4">
                  <c:v>10.886315789473684</c:v>
                </c:pt>
                <c:pt idx="5">
                  <c:v>13.607894736842105</c:v>
                </c:pt>
              </c:numCache>
            </c:numRef>
          </c:xVal>
          <c:yVal>
            <c:numRef>
              <c:f>Defleksi!$L$125:$L$130</c:f>
              <c:numCache>
                <c:formatCode>General</c:formatCode>
                <c:ptCount val="6"/>
                <c:pt idx="0">
                  <c:v>0</c:v>
                </c:pt>
                <c:pt idx="1">
                  <c:v>2.4749000000000004E-2</c:v>
                </c:pt>
                <c:pt idx="2">
                  <c:v>5.0833999999999997E-2</c:v>
                </c:pt>
                <c:pt idx="3">
                  <c:v>7.1313999999999989E-2</c:v>
                </c:pt>
                <c:pt idx="4">
                  <c:v>8.6215E-2</c:v>
                </c:pt>
                <c:pt idx="5">
                  <c:v>9.5911999999999997E-2</c:v>
                </c:pt>
              </c:numCache>
            </c:numRef>
          </c:yVal>
          <c:smooth val="0"/>
        </c:ser>
        <c:ser>
          <c:idx val="1"/>
          <c:order val="1"/>
          <c:spPr>
            <a:ln w="9525" cap="rnd">
              <a:solidFill>
                <a:srgbClr val="00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Defleksi!$N$129:$N$131</c:f>
              <c:numCache>
                <c:formatCode>General</c:formatCode>
                <c:ptCount val="3"/>
                <c:pt idx="0">
                  <c:v>12</c:v>
                </c:pt>
                <c:pt idx="1">
                  <c:v>12</c:v>
                </c:pt>
                <c:pt idx="2">
                  <c:v>0</c:v>
                </c:pt>
              </c:numCache>
            </c:numRef>
          </c:xVal>
          <c:yVal>
            <c:numRef>
              <c:f>Defleksi!$O$129:$O$131</c:f>
              <c:numCache>
                <c:formatCode>General</c:formatCode>
                <c:ptCount val="3"/>
                <c:pt idx="0">
                  <c:v>0</c:v>
                </c:pt>
                <c:pt idx="1">
                  <c:v>9.3599999999999989E-2</c:v>
                </c:pt>
                <c:pt idx="2">
                  <c:v>9.3599999999999989E-2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038888"/>
        <c:axId val="585039280"/>
      </c:scatterChart>
      <c:valAx>
        <c:axId val="5850388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Tekanan, p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039280"/>
        <c:crosses val="autoZero"/>
        <c:crossBetween val="midCat"/>
      </c:valAx>
      <c:valAx>
        <c:axId val="58503928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Defleksi, </a:t>
                </a:r>
                <a:r>
                  <a:rPr lang="en-US">
                    <a:latin typeface="Symbol" panose="05050102010706020507" pitchFamily="18" charset="2"/>
                  </a:rPr>
                  <a:t>d</a:t>
                </a:r>
                <a:r>
                  <a:rPr lang="en-US"/>
                  <a:t>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038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06075840656515"/>
          <c:y val="0.20508355819681923"/>
          <c:w val="0.81765210806913624"/>
          <c:h val="0.73752505418530523"/>
        </c:manualLayout>
      </c:layout>
      <c:scatterChart>
        <c:scatterStyle val="smoothMarker"/>
        <c:varyColors val="0"/>
        <c:ser>
          <c:idx val="0"/>
          <c:order val="0"/>
          <c:tx>
            <c:v>Pengamatan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Defleksi!$C$143:$C$147</c:f>
              <c:numCache>
                <c:formatCode>General</c:formatCode>
                <c:ptCount val="5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</c:numCache>
            </c:numRef>
          </c:xVal>
          <c:yVal>
            <c:numRef>
              <c:f>Defleksi!$D$143:$D$147</c:f>
              <c:numCache>
                <c:formatCode>General</c:formatCode>
                <c:ptCount val="5"/>
                <c:pt idx="0">
                  <c:v>100.66999999999999</c:v>
                </c:pt>
                <c:pt idx="1">
                  <c:v>96.845000000000013</c:v>
                </c:pt>
                <c:pt idx="2">
                  <c:v>94.82</c:v>
                </c:pt>
                <c:pt idx="3">
                  <c:v>93.844999999999999</c:v>
                </c:pt>
                <c:pt idx="4">
                  <c:v>93.38</c:v>
                </c:pt>
              </c:numCache>
            </c:numRef>
          </c:yVal>
          <c:smooth val="1"/>
        </c:ser>
        <c:ser>
          <c:idx val="1"/>
          <c:order val="1"/>
          <c:tx>
            <c:v>BOEF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Defleksi!$F$143:$F$243</c:f>
              <c:numCache>
                <c:formatCode>General</c:formatCode>
                <c:ptCount val="101"/>
                <c:pt idx="0">
                  <c:v>0</c:v>
                </c:pt>
                <c:pt idx="1">
                  <c:v>6.0000000000000001E-3</c:v>
                </c:pt>
                <c:pt idx="2">
                  <c:v>1.2E-2</c:v>
                </c:pt>
                <c:pt idx="3">
                  <c:v>1.8000000000000002E-2</c:v>
                </c:pt>
                <c:pt idx="4">
                  <c:v>2.4E-2</c:v>
                </c:pt>
                <c:pt idx="5">
                  <c:v>0.03</c:v>
                </c:pt>
                <c:pt idx="6">
                  <c:v>3.6000000000000004E-2</c:v>
                </c:pt>
                <c:pt idx="7">
                  <c:v>4.2000000000000003E-2</c:v>
                </c:pt>
                <c:pt idx="8">
                  <c:v>4.8000000000000001E-2</c:v>
                </c:pt>
                <c:pt idx="9">
                  <c:v>5.3999999999999999E-2</c:v>
                </c:pt>
                <c:pt idx="10">
                  <c:v>0.06</c:v>
                </c:pt>
                <c:pt idx="11">
                  <c:v>6.6000000000000003E-2</c:v>
                </c:pt>
                <c:pt idx="12">
                  <c:v>7.2000000000000008E-2</c:v>
                </c:pt>
                <c:pt idx="13">
                  <c:v>7.8E-2</c:v>
                </c:pt>
                <c:pt idx="14">
                  <c:v>8.4000000000000005E-2</c:v>
                </c:pt>
                <c:pt idx="15">
                  <c:v>0.09</c:v>
                </c:pt>
                <c:pt idx="16">
                  <c:v>9.6000000000000002E-2</c:v>
                </c:pt>
                <c:pt idx="17">
                  <c:v>0.10200000000000001</c:v>
                </c:pt>
                <c:pt idx="18">
                  <c:v>0.108</c:v>
                </c:pt>
                <c:pt idx="19">
                  <c:v>0.114</c:v>
                </c:pt>
                <c:pt idx="20">
                  <c:v>0.12</c:v>
                </c:pt>
                <c:pt idx="21">
                  <c:v>0.126</c:v>
                </c:pt>
                <c:pt idx="22">
                  <c:v>0.13200000000000001</c:v>
                </c:pt>
                <c:pt idx="23">
                  <c:v>0.13800000000000001</c:v>
                </c:pt>
                <c:pt idx="24">
                  <c:v>0.14400000000000002</c:v>
                </c:pt>
                <c:pt idx="25">
                  <c:v>0.15</c:v>
                </c:pt>
                <c:pt idx="26">
                  <c:v>0.156</c:v>
                </c:pt>
                <c:pt idx="27">
                  <c:v>0.16200000000000001</c:v>
                </c:pt>
                <c:pt idx="28">
                  <c:v>0.16800000000000001</c:v>
                </c:pt>
                <c:pt idx="29">
                  <c:v>0.17400000000000002</c:v>
                </c:pt>
                <c:pt idx="30">
                  <c:v>0.18</c:v>
                </c:pt>
                <c:pt idx="31">
                  <c:v>0.186</c:v>
                </c:pt>
                <c:pt idx="32">
                  <c:v>0.192</c:v>
                </c:pt>
                <c:pt idx="33">
                  <c:v>0.19800000000000001</c:v>
                </c:pt>
                <c:pt idx="34">
                  <c:v>0.20400000000000001</c:v>
                </c:pt>
                <c:pt idx="35">
                  <c:v>0.21</c:v>
                </c:pt>
                <c:pt idx="36">
                  <c:v>0.216</c:v>
                </c:pt>
                <c:pt idx="37">
                  <c:v>0.222</c:v>
                </c:pt>
                <c:pt idx="38">
                  <c:v>0.22800000000000001</c:v>
                </c:pt>
                <c:pt idx="39">
                  <c:v>0.23400000000000001</c:v>
                </c:pt>
                <c:pt idx="40">
                  <c:v>0.24</c:v>
                </c:pt>
                <c:pt idx="41">
                  <c:v>0.246</c:v>
                </c:pt>
                <c:pt idx="42">
                  <c:v>0.252</c:v>
                </c:pt>
                <c:pt idx="43">
                  <c:v>0.25800000000000001</c:v>
                </c:pt>
                <c:pt idx="44">
                  <c:v>0.26400000000000001</c:v>
                </c:pt>
                <c:pt idx="45">
                  <c:v>0.27</c:v>
                </c:pt>
                <c:pt idx="46">
                  <c:v>0.27600000000000002</c:v>
                </c:pt>
                <c:pt idx="47">
                  <c:v>0.28200000000000003</c:v>
                </c:pt>
                <c:pt idx="48">
                  <c:v>0.28800000000000003</c:v>
                </c:pt>
                <c:pt idx="49">
                  <c:v>0.29399999999999998</c:v>
                </c:pt>
                <c:pt idx="50">
                  <c:v>0.3</c:v>
                </c:pt>
                <c:pt idx="51">
                  <c:v>0.30599999999999999</c:v>
                </c:pt>
                <c:pt idx="52">
                  <c:v>0.312</c:v>
                </c:pt>
                <c:pt idx="53">
                  <c:v>0.318</c:v>
                </c:pt>
                <c:pt idx="54">
                  <c:v>0.32400000000000001</c:v>
                </c:pt>
                <c:pt idx="55">
                  <c:v>0.33</c:v>
                </c:pt>
                <c:pt idx="56">
                  <c:v>0.33600000000000002</c:v>
                </c:pt>
                <c:pt idx="57">
                  <c:v>0.34200000000000003</c:v>
                </c:pt>
                <c:pt idx="58">
                  <c:v>0.34800000000000003</c:v>
                </c:pt>
                <c:pt idx="59">
                  <c:v>0.35399999999999998</c:v>
                </c:pt>
                <c:pt idx="60">
                  <c:v>0.36</c:v>
                </c:pt>
                <c:pt idx="61">
                  <c:v>0.36599999999999999</c:v>
                </c:pt>
                <c:pt idx="62">
                  <c:v>0.372</c:v>
                </c:pt>
                <c:pt idx="63">
                  <c:v>0.378</c:v>
                </c:pt>
                <c:pt idx="64">
                  <c:v>0.38400000000000001</c:v>
                </c:pt>
                <c:pt idx="65">
                  <c:v>0.39</c:v>
                </c:pt>
                <c:pt idx="66">
                  <c:v>0.39600000000000002</c:v>
                </c:pt>
                <c:pt idx="67">
                  <c:v>0.40200000000000002</c:v>
                </c:pt>
                <c:pt idx="68">
                  <c:v>0.40800000000000003</c:v>
                </c:pt>
                <c:pt idx="69">
                  <c:v>0.41400000000000003</c:v>
                </c:pt>
                <c:pt idx="70">
                  <c:v>0.42</c:v>
                </c:pt>
                <c:pt idx="71">
                  <c:v>0.42599999999999999</c:v>
                </c:pt>
                <c:pt idx="72">
                  <c:v>0.432</c:v>
                </c:pt>
                <c:pt idx="73">
                  <c:v>0.438</c:v>
                </c:pt>
                <c:pt idx="74">
                  <c:v>0.44400000000000001</c:v>
                </c:pt>
                <c:pt idx="75">
                  <c:v>0.45</c:v>
                </c:pt>
                <c:pt idx="76">
                  <c:v>0.45600000000000002</c:v>
                </c:pt>
                <c:pt idx="77">
                  <c:v>0.46200000000000002</c:v>
                </c:pt>
                <c:pt idx="78">
                  <c:v>0.46800000000000003</c:v>
                </c:pt>
                <c:pt idx="79">
                  <c:v>0.47400000000000003</c:v>
                </c:pt>
                <c:pt idx="80">
                  <c:v>0.48</c:v>
                </c:pt>
                <c:pt idx="81">
                  <c:v>0.48599999999999999</c:v>
                </c:pt>
                <c:pt idx="82">
                  <c:v>0.49199999999999999</c:v>
                </c:pt>
                <c:pt idx="83">
                  <c:v>0.498</c:v>
                </c:pt>
                <c:pt idx="84">
                  <c:v>0.504</c:v>
                </c:pt>
                <c:pt idx="85">
                  <c:v>0.51</c:v>
                </c:pt>
                <c:pt idx="86">
                  <c:v>0.51600000000000001</c:v>
                </c:pt>
                <c:pt idx="87">
                  <c:v>0.52200000000000002</c:v>
                </c:pt>
                <c:pt idx="88">
                  <c:v>0.52800000000000002</c:v>
                </c:pt>
                <c:pt idx="89">
                  <c:v>0.53400000000000003</c:v>
                </c:pt>
                <c:pt idx="90">
                  <c:v>0.54</c:v>
                </c:pt>
                <c:pt idx="91">
                  <c:v>0.54600000000000004</c:v>
                </c:pt>
                <c:pt idx="92">
                  <c:v>0.55200000000000005</c:v>
                </c:pt>
                <c:pt idx="93">
                  <c:v>0.55800000000000005</c:v>
                </c:pt>
                <c:pt idx="94">
                  <c:v>0.56400000000000006</c:v>
                </c:pt>
                <c:pt idx="95">
                  <c:v>0.57000000000000006</c:v>
                </c:pt>
                <c:pt idx="96">
                  <c:v>0.57600000000000007</c:v>
                </c:pt>
                <c:pt idx="97">
                  <c:v>0.58199999999999996</c:v>
                </c:pt>
                <c:pt idx="98">
                  <c:v>0.58799999999999997</c:v>
                </c:pt>
                <c:pt idx="99">
                  <c:v>0.59399999999999997</c:v>
                </c:pt>
                <c:pt idx="100">
                  <c:v>0.6</c:v>
                </c:pt>
              </c:numCache>
            </c:numRef>
          </c:xVal>
          <c:yVal>
            <c:numRef>
              <c:f>Defleksi!$G$143:$G$243</c:f>
              <c:numCache>
                <c:formatCode>0.000000</c:formatCode>
                <c:ptCount val="101"/>
                <c:pt idx="0">
                  <c:v>25.048000000000002</c:v>
                </c:pt>
                <c:pt idx="1">
                  <c:v>25.048000000000002</c:v>
                </c:pt>
                <c:pt idx="2">
                  <c:v>25.048000000000002</c:v>
                </c:pt>
                <c:pt idx="3">
                  <c:v>25.048000000000002</c:v>
                </c:pt>
                <c:pt idx="4">
                  <c:v>25.048000000000002</c:v>
                </c:pt>
                <c:pt idx="5">
                  <c:v>25.048000000000002</c:v>
                </c:pt>
                <c:pt idx="6">
                  <c:v>25.048000000000002</c:v>
                </c:pt>
                <c:pt idx="7">
                  <c:v>25.048000000000002</c:v>
                </c:pt>
                <c:pt idx="8">
                  <c:v>25.048000000000002</c:v>
                </c:pt>
                <c:pt idx="9">
                  <c:v>25.048000000000002</c:v>
                </c:pt>
                <c:pt idx="10">
                  <c:v>25.048000000000002</c:v>
                </c:pt>
                <c:pt idx="11">
                  <c:v>25.048000000000002</c:v>
                </c:pt>
                <c:pt idx="12">
                  <c:v>25.048000000000002</c:v>
                </c:pt>
                <c:pt idx="13">
                  <c:v>25.048000000000002</c:v>
                </c:pt>
                <c:pt idx="14">
                  <c:v>25.048000000000002</c:v>
                </c:pt>
                <c:pt idx="15">
                  <c:v>25.048000000000002</c:v>
                </c:pt>
                <c:pt idx="16">
                  <c:v>25.048000000000002</c:v>
                </c:pt>
                <c:pt idx="17">
                  <c:v>25.048000000000002</c:v>
                </c:pt>
                <c:pt idx="18">
                  <c:v>25.048000000000002</c:v>
                </c:pt>
                <c:pt idx="19">
                  <c:v>25.048000000000002</c:v>
                </c:pt>
                <c:pt idx="20">
                  <c:v>25.048000000000002</c:v>
                </c:pt>
                <c:pt idx="21">
                  <c:v>25.048000000000002</c:v>
                </c:pt>
                <c:pt idx="22">
                  <c:v>25.048000000000002</c:v>
                </c:pt>
                <c:pt idx="23">
                  <c:v>25.048000000000002</c:v>
                </c:pt>
                <c:pt idx="24">
                  <c:v>25.048000000000002</c:v>
                </c:pt>
                <c:pt idx="25">
                  <c:v>25.048000000000002</c:v>
                </c:pt>
                <c:pt idx="26">
                  <c:v>25.048000000000002</c:v>
                </c:pt>
                <c:pt idx="27">
                  <c:v>25.048000000000002</c:v>
                </c:pt>
                <c:pt idx="28">
                  <c:v>25.048000000000002</c:v>
                </c:pt>
                <c:pt idx="29">
                  <c:v>25.048000000000002</c:v>
                </c:pt>
                <c:pt idx="30">
                  <c:v>25.048000000000002</c:v>
                </c:pt>
                <c:pt idx="31">
                  <c:v>25.048000000000002</c:v>
                </c:pt>
                <c:pt idx="32">
                  <c:v>25.048000000000002</c:v>
                </c:pt>
                <c:pt idx="33">
                  <c:v>25.048000000000002</c:v>
                </c:pt>
                <c:pt idx="34">
                  <c:v>25.048000000000002</c:v>
                </c:pt>
                <c:pt idx="35">
                  <c:v>25.048000000000002</c:v>
                </c:pt>
                <c:pt idx="36">
                  <c:v>25.048000000000002</c:v>
                </c:pt>
                <c:pt idx="37">
                  <c:v>25.048000000000002</c:v>
                </c:pt>
                <c:pt idx="38">
                  <c:v>25.048000000000002</c:v>
                </c:pt>
                <c:pt idx="39">
                  <c:v>25.048000000000002</c:v>
                </c:pt>
                <c:pt idx="40">
                  <c:v>25.048000000000002</c:v>
                </c:pt>
                <c:pt idx="41">
                  <c:v>25.048000000000002</c:v>
                </c:pt>
                <c:pt idx="42">
                  <c:v>25.048000000000002</c:v>
                </c:pt>
                <c:pt idx="43">
                  <c:v>25.048000000000002</c:v>
                </c:pt>
                <c:pt idx="44">
                  <c:v>25.048000000000002</c:v>
                </c:pt>
                <c:pt idx="45">
                  <c:v>25.048000000000002</c:v>
                </c:pt>
                <c:pt idx="46">
                  <c:v>25.048000000000002</c:v>
                </c:pt>
                <c:pt idx="47">
                  <c:v>25.048000000000002</c:v>
                </c:pt>
                <c:pt idx="48">
                  <c:v>25.048000000000002</c:v>
                </c:pt>
                <c:pt idx="49">
                  <c:v>25.048000000000002</c:v>
                </c:pt>
                <c:pt idx="50">
                  <c:v>25.048000000000002</c:v>
                </c:pt>
                <c:pt idx="51">
                  <c:v>25.048000000000002</c:v>
                </c:pt>
                <c:pt idx="52">
                  <c:v>25.048000000000002</c:v>
                </c:pt>
                <c:pt idx="53">
                  <c:v>25.048000000000002</c:v>
                </c:pt>
                <c:pt idx="54">
                  <c:v>25.048000000000002</c:v>
                </c:pt>
                <c:pt idx="55">
                  <c:v>25.048000000000002</c:v>
                </c:pt>
                <c:pt idx="56">
                  <c:v>25.048000000000002</c:v>
                </c:pt>
                <c:pt idx="57">
                  <c:v>25.048000000000002</c:v>
                </c:pt>
                <c:pt idx="58">
                  <c:v>25.048000000000002</c:v>
                </c:pt>
                <c:pt idx="59">
                  <c:v>25.048000000000002</c:v>
                </c:pt>
                <c:pt idx="60">
                  <c:v>25.048000000000002</c:v>
                </c:pt>
                <c:pt idx="61">
                  <c:v>25.048000000000002</c:v>
                </c:pt>
                <c:pt idx="62">
                  <c:v>25.048000000000002</c:v>
                </c:pt>
                <c:pt idx="63">
                  <c:v>25.048000000000002</c:v>
                </c:pt>
                <c:pt idx="64">
                  <c:v>25.048000000000002</c:v>
                </c:pt>
                <c:pt idx="65">
                  <c:v>25.048000000000002</c:v>
                </c:pt>
                <c:pt idx="66">
                  <c:v>25.048000000000002</c:v>
                </c:pt>
                <c:pt idx="67">
                  <c:v>25.048000000000002</c:v>
                </c:pt>
                <c:pt idx="68">
                  <c:v>25.048000000000002</c:v>
                </c:pt>
                <c:pt idx="69">
                  <c:v>25.048000000000002</c:v>
                </c:pt>
                <c:pt idx="70">
                  <c:v>25.048000000000002</c:v>
                </c:pt>
                <c:pt idx="71">
                  <c:v>25.048000000000002</c:v>
                </c:pt>
                <c:pt idx="72">
                  <c:v>25.048000000000002</c:v>
                </c:pt>
                <c:pt idx="73">
                  <c:v>25.048000000000002</c:v>
                </c:pt>
                <c:pt idx="74">
                  <c:v>25.048000000000002</c:v>
                </c:pt>
                <c:pt idx="75">
                  <c:v>25.048000000000002</c:v>
                </c:pt>
                <c:pt idx="76">
                  <c:v>25.048000000000002</c:v>
                </c:pt>
                <c:pt idx="77">
                  <c:v>25.048000000000002</c:v>
                </c:pt>
                <c:pt idx="78">
                  <c:v>25.048000000000002</c:v>
                </c:pt>
                <c:pt idx="79">
                  <c:v>25.048000000000002</c:v>
                </c:pt>
                <c:pt idx="80">
                  <c:v>25.048000000000002</c:v>
                </c:pt>
                <c:pt idx="81">
                  <c:v>25.048000000000002</c:v>
                </c:pt>
                <c:pt idx="82">
                  <c:v>25.048000000000002</c:v>
                </c:pt>
                <c:pt idx="83">
                  <c:v>25.048000000000002</c:v>
                </c:pt>
                <c:pt idx="84">
                  <c:v>25.048000000000002</c:v>
                </c:pt>
                <c:pt idx="85">
                  <c:v>25.048000000000002</c:v>
                </c:pt>
                <c:pt idx="86">
                  <c:v>25.048000000000002</c:v>
                </c:pt>
                <c:pt idx="87">
                  <c:v>25.048000000000002</c:v>
                </c:pt>
                <c:pt idx="88">
                  <c:v>25.048000000000002</c:v>
                </c:pt>
                <c:pt idx="89">
                  <c:v>25.048000000000002</c:v>
                </c:pt>
                <c:pt idx="90">
                  <c:v>25.048000000000002</c:v>
                </c:pt>
                <c:pt idx="91">
                  <c:v>25.048000000000002</c:v>
                </c:pt>
                <c:pt idx="92">
                  <c:v>25.048000000000002</c:v>
                </c:pt>
                <c:pt idx="93">
                  <c:v>25.048000000000002</c:v>
                </c:pt>
                <c:pt idx="94">
                  <c:v>25.048000000000002</c:v>
                </c:pt>
                <c:pt idx="95">
                  <c:v>25.048000000000002</c:v>
                </c:pt>
                <c:pt idx="96">
                  <c:v>25.048000000000002</c:v>
                </c:pt>
                <c:pt idx="97">
                  <c:v>25.048000000000002</c:v>
                </c:pt>
                <c:pt idx="98">
                  <c:v>25.048000000000002</c:v>
                </c:pt>
                <c:pt idx="99">
                  <c:v>25.048000000000002</c:v>
                </c:pt>
                <c:pt idx="100">
                  <c:v>25.048000000000002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40544"/>
        <c:axId val="582140936"/>
      </c:scatterChart>
      <c:valAx>
        <c:axId val="582140544"/>
        <c:scaling>
          <c:orientation val="minMax"/>
          <c:max val="0.60000000000000009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</a:t>
                </a:r>
                <a:r>
                  <a:rPr lang="en-US"/>
                  <a:t>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0936"/>
        <c:crossesAt val="0"/>
        <c:crossBetween val="midCat"/>
        <c:majorUnit val="0.1"/>
      </c:valAx>
      <c:valAx>
        <c:axId val="582140936"/>
        <c:scaling>
          <c:orientation val="maxMin"/>
          <c:max val="10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Lendutan</a:t>
                </a:r>
                <a:r>
                  <a:rPr lang="en-US"/>
                  <a:t>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0544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72003499562554"/>
          <c:y val="5.0925925925925923E-2"/>
          <c:w val="0.81872440944881886"/>
          <c:h val="0.76722951297754427"/>
        </c:manualLayout>
      </c:layout>
      <c:scatterChart>
        <c:scatterStyle val="smoothMarker"/>
        <c:varyColors val="0"/>
        <c:ser>
          <c:idx val="0"/>
          <c:order val="0"/>
          <c:tx>
            <c:v>2,72 kPa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s'!$D$5:$D$14</c:f>
              <c:numCache>
                <c:formatCode>General</c:formatCode>
                <c:ptCount val="10"/>
                <c:pt idx="0">
                  <c:v>3.2599999999999993</c:v>
                </c:pt>
                <c:pt idx="1">
                  <c:v>1.6975000000000002</c:v>
                </c:pt>
                <c:pt idx="2">
                  <c:v>1.1580000000000001</c:v>
                </c:pt>
                <c:pt idx="3">
                  <c:v>0.60983333333333323</c:v>
                </c:pt>
                <c:pt idx="4">
                  <c:v>0.31900000000000001</c:v>
                </c:pt>
                <c:pt idx="5">
                  <c:v>0.22049999999999997</c:v>
                </c:pt>
                <c:pt idx="6">
                  <c:v>0.16979166666666667</c:v>
                </c:pt>
                <c:pt idx="7">
                  <c:v>0.11436111111111112</c:v>
                </c:pt>
                <c:pt idx="8">
                  <c:v>8.6604166666666663E-2</c:v>
                </c:pt>
                <c:pt idx="9">
                  <c:v>1.7211805555555557E-2</c:v>
                </c:pt>
              </c:numCache>
            </c:numRef>
          </c:yVal>
          <c:smooth val="1"/>
        </c:ser>
        <c:ser>
          <c:idx val="1"/>
          <c:order val="1"/>
          <c:tx>
            <c:v>5,44 kPa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s'!$F$5:$F$14</c:f>
              <c:numCache>
                <c:formatCode>General</c:formatCode>
                <c:ptCount val="10"/>
                <c:pt idx="0">
                  <c:v>2.4379999999999988</c:v>
                </c:pt>
                <c:pt idx="1">
                  <c:v>1.323</c:v>
                </c:pt>
                <c:pt idx="2">
                  <c:v>0.94733333333333314</c:v>
                </c:pt>
                <c:pt idx="3">
                  <c:v>0.5133333333333332</c:v>
                </c:pt>
                <c:pt idx="4">
                  <c:v>0.28649999999999992</c:v>
                </c:pt>
                <c:pt idx="5">
                  <c:v>0.20211111111111105</c:v>
                </c:pt>
                <c:pt idx="6">
                  <c:v>0.16291666666666674</c:v>
                </c:pt>
                <c:pt idx="7">
                  <c:v>0.11227777777777773</c:v>
                </c:pt>
                <c:pt idx="8">
                  <c:v>8.4791666666666682E-2</c:v>
                </c:pt>
                <c:pt idx="9">
                  <c:v>1.8194444444444444E-2</c:v>
                </c:pt>
              </c:numCache>
            </c:numRef>
          </c:yVal>
          <c:smooth val="1"/>
        </c:ser>
        <c:ser>
          <c:idx val="2"/>
          <c:order val="2"/>
          <c:tx>
            <c:v>8,16 kPa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s'!$H$5:$H$14</c:f>
              <c:numCache>
                <c:formatCode>General</c:formatCode>
                <c:ptCount val="10"/>
                <c:pt idx="0">
                  <c:v>1.1959999999999986</c:v>
                </c:pt>
                <c:pt idx="1">
                  <c:v>0.61599999999999999</c:v>
                </c:pt>
                <c:pt idx="2">
                  <c:v>0.4666666666666669</c:v>
                </c:pt>
                <c:pt idx="3">
                  <c:v>0.26666666666666633</c:v>
                </c:pt>
                <c:pt idx="4">
                  <c:v>0.16750000000000001</c:v>
                </c:pt>
                <c:pt idx="5">
                  <c:v>0.12466666666666669</c:v>
                </c:pt>
                <c:pt idx="6">
                  <c:v>0.10000000000000003</c:v>
                </c:pt>
                <c:pt idx="7">
                  <c:v>7.1888888888888891E-2</c:v>
                </c:pt>
                <c:pt idx="8">
                  <c:v>6.0333333333333364E-2</c:v>
                </c:pt>
                <c:pt idx="9">
                  <c:v>1.3847222222222223E-2</c:v>
                </c:pt>
              </c:numCache>
            </c:numRef>
          </c:yVal>
          <c:smooth val="1"/>
        </c:ser>
        <c:ser>
          <c:idx val="3"/>
          <c:order val="3"/>
          <c:tx>
            <c:v>10,89 kPa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s'!$J$5:$J$14</c:f>
              <c:numCache>
                <c:formatCode>General</c:formatCode>
                <c:ptCount val="10"/>
                <c:pt idx="0">
                  <c:v>0.48799999999999955</c:v>
                </c:pt>
                <c:pt idx="1">
                  <c:v>0.29699999999999988</c:v>
                </c:pt>
                <c:pt idx="2">
                  <c:v>0.20066666666666702</c:v>
                </c:pt>
                <c:pt idx="3">
                  <c:v>0.13199999999999978</c:v>
                </c:pt>
                <c:pt idx="4">
                  <c:v>8.5333333333333414E-2</c:v>
                </c:pt>
                <c:pt idx="5">
                  <c:v>5.8555555555555514E-2</c:v>
                </c:pt>
                <c:pt idx="6">
                  <c:v>5.0083333333333258E-2</c:v>
                </c:pt>
                <c:pt idx="7">
                  <c:v>3.8944444444444393E-2</c:v>
                </c:pt>
                <c:pt idx="8">
                  <c:v>3.3000000000000008E-2</c:v>
                </c:pt>
                <c:pt idx="9">
                  <c:v>1.028819444444444E-2</c:v>
                </c:pt>
              </c:numCache>
            </c:numRef>
          </c:yVal>
          <c:smooth val="1"/>
        </c:ser>
        <c:ser>
          <c:idx val="4"/>
          <c:order val="4"/>
          <c:tx>
            <c:v>13,61 kPa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s'!$L$5:$L$14</c:f>
              <c:numCache>
                <c:formatCode>General</c:formatCode>
                <c:ptCount val="10"/>
                <c:pt idx="0">
                  <c:v>0.19800000000000181</c:v>
                </c:pt>
                <c:pt idx="1">
                  <c:v>0.10500000000000113</c:v>
                </c:pt>
                <c:pt idx="2">
                  <c:v>7.1333333333332874E-2</c:v>
                </c:pt>
                <c:pt idx="3">
                  <c:v>6.1333333333332976E-2</c:v>
                </c:pt>
                <c:pt idx="4">
                  <c:v>3.4500000000000121E-2</c:v>
                </c:pt>
                <c:pt idx="5">
                  <c:v>2.4444444444444477E-2</c:v>
                </c:pt>
                <c:pt idx="6">
                  <c:v>2.5083333333333378E-2</c:v>
                </c:pt>
                <c:pt idx="7">
                  <c:v>1.7833333333333298E-2</c:v>
                </c:pt>
                <c:pt idx="8">
                  <c:v>1.6999999999999994E-2</c:v>
                </c:pt>
                <c:pt idx="9">
                  <c:v>6.3055555555555547E-3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41720"/>
        <c:axId val="582142112"/>
      </c:scatterChart>
      <c:valAx>
        <c:axId val="5821417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(menit)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2112"/>
        <c:crosses val="autoZero"/>
        <c:crossBetween val="midCat"/>
      </c:valAx>
      <c:valAx>
        <c:axId val="58214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Kecepatan penurunan (mm/menit)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1720"/>
        <c:crosses val="autoZero"/>
        <c:crossBetween val="midCat"/>
      </c:valAx>
      <c:spPr>
        <a:noFill/>
        <a:ln>
          <a:solidFill>
            <a:schemeClr val="tx1">
              <a:lumMod val="25000"/>
              <a:lumOff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7457488144247935"/>
          <c:y val="4.6874453193350839E-2"/>
          <c:w val="0.26431417534905866"/>
          <c:h val="0.323495917177019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3347460102512"/>
          <c:y val="0.14443642461358996"/>
          <c:w val="0.79277676888202786"/>
          <c:h val="0.81352580927384055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s'!$B$32:$B$41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s'!$C$32:$C$41</c:f>
              <c:numCache>
                <c:formatCode>General</c:formatCode>
                <c:ptCount val="10"/>
                <c:pt idx="0">
                  <c:v>16.299999999999997</c:v>
                </c:pt>
                <c:pt idx="1">
                  <c:v>16.975000000000001</c:v>
                </c:pt>
                <c:pt idx="2">
                  <c:v>17.37</c:v>
                </c:pt>
                <c:pt idx="3">
                  <c:v>18.294999999999998</c:v>
                </c:pt>
                <c:pt idx="4">
                  <c:v>19.14</c:v>
                </c:pt>
                <c:pt idx="5">
                  <c:v>19.844999999999999</c:v>
                </c:pt>
                <c:pt idx="6">
                  <c:v>20.375</c:v>
                </c:pt>
                <c:pt idx="7">
                  <c:v>20.585000000000001</c:v>
                </c:pt>
                <c:pt idx="8">
                  <c:v>20.785</c:v>
                </c:pt>
                <c:pt idx="9">
                  <c:v>24.785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s'!$B$32:$B$41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s'!$D$32:$D$41</c:f>
              <c:numCache>
                <c:formatCode>General</c:formatCode>
                <c:ptCount val="10"/>
                <c:pt idx="0">
                  <c:v>36.974999999999994</c:v>
                </c:pt>
                <c:pt idx="1">
                  <c:v>38.015000000000001</c:v>
                </c:pt>
                <c:pt idx="2">
                  <c:v>38.994999999999997</c:v>
                </c:pt>
                <c:pt idx="3">
                  <c:v>40.184999999999995</c:v>
                </c:pt>
                <c:pt idx="4">
                  <c:v>41.974999999999994</c:v>
                </c:pt>
                <c:pt idx="5">
                  <c:v>42.974999999999994</c:v>
                </c:pt>
                <c:pt idx="6">
                  <c:v>44.335000000000008</c:v>
                </c:pt>
                <c:pt idx="7">
                  <c:v>44.99499999999999</c:v>
                </c:pt>
                <c:pt idx="8">
                  <c:v>45.135000000000005</c:v>
                </c:pt>
                <c:pt idx="9">
                  <c:v>50.984999999999999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s'!$B$32:$B$41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s'!$E$32:$E$41</c:f>
              <c:numCache>
                <c:formatCode>General</c:formatCode>
                <c:ptCount val="10"/>
                <c:pt idx="0">
                  <c:v>56.964999999999989</c:v>
                </c:pt>
                <c:pt idx="1">
                  <c:v>57.144999999999996</c:v>
                </c:pt>
                <c:pt idx="2">
                  <c:v>57.984999999999999</c:v>
                </c:pt>
                <c:pt idx="3">
                  <c:v>58.984999999999985</c:v>
                </c:pt>
                <c:pt idx="4">
                  <c:v>61.034999999999997</c:v>
                </c:pt>
                <c:pt idx="5">
                  <c:v>62.204999999999998</c:v>
                </c:pt>
                <c:pt idx="6">
                  <c:v>62.984999999999999</c:v>
                </c:pt>
                <c:pt idx="7">
                  <c:v>63.924999999999997</c:v>
                </c:pt>
                <c:pt idx="8">
                  <c:v>65.465000000000003</c:v>
                </c:pt>
                <c:pt idx="9">
                  <c:v>70.924999999999997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s'!$B$32:$B$41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s'!$F$32:$F$41</c:f>
              <c:numCache>
                <c:formatCode>General</c:formatCode>
                <c:ptCount val="10"/>
                <c:pt idx="0">
                  <c:v>73.364999999999995</c:v>
                </c:pt>
                <c:pt idx="1">
                  <c:v>73.894999999999996</c:v>
                </c:pt>
                <c:pt idx="2">
                  <c:v>73.935000000000002</c:v>
                </c:pt>
                <c:pt idx="3">
                  <c:v>74.884999999999991</c:v>
                </c:pt>
                <c:pt idx="4">
                  <c:v>76.045000000000002</c:v>
                </c:pt>
                <c:pt idx="5">
                  <c:v>76.194999999999993</c:v>
                </c:pt>
                <c:pt idx="6">
                  <c:v>76.934999999999988</c:v>
                </c:pt>
                <c:pt idx="7">
                  <c:v>77.934999999999988</c:v>
                </c:pt>
                <c:pt idx="8">
                  <c:v>78.844999999999999</c:v>
                </c:pt>
                <c:pt idx="9">
                  <c:v>85.74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s'!$B$32:$B$41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'Kec s'!$G$32:$G$41</c:f>
              <c:numCache>
                <c:formatCode>General</c:formatCode>
                <c:ptCount val="10"/>
                <c:pt idx="0">
                  <c:v>86.73</c:v>
                </c:pt>
                <c:pt idx="1">
                  <c:v>86.79</c:v>
                </c:pt>
                <c:pt idx="2">
                  <c:v>86.809999999999988</c:v>
                </c:pt>
                <c:pt idx="3">
                  <c:v>87.579999999999984</c:v>
                </c:pt>
                <c:pt idx="4">
                  <c:v>87.81</c:v>
                </c:pt>
                <c:pt idx="5">
                  <c:v>87.94</c:v>
                </c:pt>
                <c:pt idx="6">
                  <c:v>88.75</c:v>
                </c:pt>
                <c:pt idx="7">
                  <c:v>88.949999999999989</c:v>
                </c:pt>
                <c:pt idx="8">
                  <c:v>89.82</c:v>
                </c:pt>
                <c:pt idx="9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42896"/>
        <c:axId val="582143288"/>
      </c:scatterChart>
      <c:valAx>
        <c:axId val="582142896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(menit)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3288"/>
        <c:crosses val="autoZero"/>
        <c:crossBetween val="midCat"/>
      </c:valAx>
      <c:valAx>
        <c:axId val="58214328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22243511583351"/>
          <c:y val="0.13084872744128942"/>
          <c:w val="0.87177756488416647"/>
          <c:h val="5.74641534963260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82451303842877"/>
          <c:y val="0.15212160979877512"/>
          <c:w val="0.81930891741981882"/>
          <c:h val="0.79653579760863225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s'!$C$55:$C$59</c:f>
              <c:numCache>
                <c:formatCode>0.00</c:formatCode>
                <c:ptCount val="5"/>
                <c:pt idx="0">
                  <c:v>2.7215789473684211</c:v>
                </c:pt>
                <c:pt idx="1">
                  <c:v>5.4431578947368422</c:v>
                </c:pt>
                <c:pt idx="2">
                  <c:v>8.1647368421052633</c:v>
                </c:pt>
                <c:pt idx="3">
                  <c:v>10.886315789473684</c:v>
                </c:pt>
                <c:pt idx="4">
                  <c:v>13.607894736842105</c:v>
                </c:pt>
              </c:numCache>
            </c:numRef>
          </c:xVal>
          <c:yVal>
            <c:numRef>
              <c:f>'Kec s'!$D$55:$D$59</c:f>
              <c:numCache>
                <c:formatCode>General</c:formatCode>
                <c:ptCount val="5"/>
                <c:pt idx="0">
                  <c:v>24.785</c:v>
                </c:pt>
                <c:pt idx="1">
                  <c:v>50.984999999999999</c:v>
                </c:pt>
                <c:pt idx="2">
                  <c:v>70.924999999999997</c:v>
                </c:pt>
                <c:pt idx="3">
                  <c:v>85.74</c:v>
                </c:pt>
                <c:pt idx="4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44072"/>
        <c:axId val="582144464"/>
      </c:scatterChart>
      <c:valAx>
        <c:axId val="58214407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Tekanan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4464"/>
        <c:crosses val="autoZero"/>
        <c:crossBetween val="midCat"/>
      </c:valAx>
      <c:valAx>
        <c:axId val="58214446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4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6395892050234E-2"/>
          <c:y val="0.19550865139970841"/>
          <c:w val="0.85649388540481852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'Kec s'!$B$54:$B$59</c:f>
              <c:numCache>
                <c:formatCode>General</c:formatCode>
                <c:ptCount val="6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</c:numCache>
            </c:numRef>
          </c:xVal>
          <c:yVal>
            <c:numRef>
              <c:f>'Kec s'!$D$54:$D$59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45248"/>
        <c:axId val="582145640"/>
      </c:scatterChart>
      <c:valAx>
        <c:axId val="582145248"/>
        <c:scaling>
          <c:orientation val="minMax"/>
          <c:max val="24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5640"/>
        <c:crosses val="autoZero"/>
        <c:crossBetween val="midCat"/>
        <c:majorUnit val="2"/>
        <c:minorUnit val="0.2"/>
      </c:valAx>
      <c:valAx>
        <c:axId val="5821456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214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0,05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'Kec konsolidasi'!$C$4:$C$44</c:f>
              <c:numCache>
                <c:formatCode>General</c:formatCode>
                <c:ptCount val="41"/>
                <c:pt idx="0">
                  <c:v>1</c:v>
                </c:pt>
                <c:pt idx="1">
                  <c:v>0.8965071192676991</c:v>
                </c:pt>
                <c:pt idx="2">
                  <c:v>0.79873327160121266</c:v>
                </c:pt>
                <c:pt idx="3">
                  <c:v>0.71208145538864165</c:v>
                </c:pt>
                <c:pt idx="4">
                  <c:v>0.64134006378926434</c:v>
                </c:pt>
                <c:pt idx="5">
                  <c:v>0.5904182773652209</c:v>
                </c:pt>
                <c:pt idx="6">
                  <c:v>0.56213004214128881</c:v>
                </c:pt>
                <c:pt idx="7">
                  <c:v>0.55803857049956118</c:v>
                </c:pt>
                <c:pt idx="8">
                  <c:v>0.57836995781434086</c:v>
                </c:pt>
                <c:pt idx="9">
                  <c:v>0.62200068838576217</c:v>
                </c:pt>
                <c:pt idx="10">
                  <c:v>0.68651972109623305</c:v>
                </c:pt>
                <c:pt idx="11">
                  <c:v>0.76836172392644331</c:v>
                </c:pt>
                <c:pt idx="12">
                  <c:v>0.8630040947703681</c:v>
                </c:pt>
                <c:pt idx="13">
                  <c:v>0.96521688114766713</c:v>
                </c:pt>
                <c:pt idx="14">
                  <c:v>1.0693517882103802</c:v>
                </c:pt>
                <c:pt idx="15">
                  <c:v>1.1696543044154608</c:v>
                </c:pt>
                <c:pt idx="16">
                  <c:v>1.2605816967487893</c:v>
                </c:pt>
                <c:pt idx="17">
                  <c:v>1.3371093030339627</c:v>
                </c:pt>
                <c:pt idx="18">
                  <c:v>1.3950081955641118</c:v>
                </c:pt>
                <c:pt idx="19">
                  <c:v>1.4310788723202479</c:v>
                </c:pt>
                <c:pt idx="20">
                  <c:v>1.4433280619622075</c:v>
                </c:pt>
                <c:pt idx="21">
                  <c:v>1.4310788723202479</c:v>
                </c:pt>
                <c:pt idx="22">
                  <c:v>1.3950081955641118</c:v>
                </c:pt>
                <c:pt idx="23">
                  <c:v>1.3371093030339629</c:v>
                </c:pt>
                <c:pt idx="24">
                  <c:v>1.2605816967487895</c:v>
                </c:pt>
                <c:pt idx="25">
                  <c:v>1.169654304415461</c:v>
                </c:pt>
                <c:pt idx="26">
                  <c:v>1.0693517882103805</c:v>
                </c:pt>
                <c:pt idx="27">
                  <c:v>0.96521688114766713</c:v>
                </c:pt>
                <c:pt idx="28">
                  <c:v>0.86300409477036832</c:v>
                </c:pt>
                <c:pt idx="29">
                  <c:v>0.76836172392644353</c:v>
                </c:pt>
                <c:pt idx="30">
                  <c:v>0.68651972109623327</c:v>
                </c:pt>
                <c:pt idx="31">
                  <c:v>0.62200068838576217</c:v>
                </c:pt>
                <c:pt idx="32">
                  <c:v>0.57836995781434086</c:v>
                </c:pt>
                <c:pt idx="33">
                  <c:v>0.55803857049956118</c:v>
                </c:pt>
                <c:pt idx="34">
                  <c:v>0.5621300421412887</c:v>
                </c:pt>
                <c:pt idx="35">
                  <c:v>0.5904182773652209</c:v>
                </c:pt>
                <c:pt idx="36">
                  <c:v>0.64134006378926434</c:v>
                </c:pt>
                <c:pt idx="37">
                  <c:v>0.71208145538864132</c:v>
                </c:pt>
                <c:pt idx="38">
                  <c:v>0.7987332716012121</c:v>
                </c:pt>
                <c:pt idx="39">
                  <c:v>0.8965071192676991</c:v>
                </c:pt>
                <c:pt idx="40">
                  <c:v>0.99999999999999989</c:v>
                </c:pt>
              </c:numCache>
            </c:numRef>
          </c:xVal>
          <c:yVal>
            <c:numRef>
              <c:f>'Kec konsolidasi'!$B$4:$B$44</c:f>
              <c:numCache>
                <c:formatCode>General</c:formatCode>
                <c:ptCount val="4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46816"/>
        <c:axId val="582147208"/>
      </c:scatterChart>
      <c:valAx>
        <c:axId val="58214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147208"/>
        <c:crosses val="autoZero"/>
        <c:crossBetween val="midCat"/>
      </c:valAx>
      <c:valAx>
        <c:axId val="582147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146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Bawah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'Kalibrasi letak dial'!$B$5:$B$14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'Kalibrasi letak dial'!$C$5:$C$14</c:f>
              <c:numCache>
                <c:formatCode>General</c:formatCode>
                <c:ptCount val="10"/>
                <c:pt idx="0">
                  <c:v>1.26</c:v>
                </c:pt>
                <c:pt idx="1">
                  <c:v>1.49</c:v>
                </c:pt>
                <c:pt idx="2">
                  <c:v>1.68</c:v>
                </c:pt>
                <c:pt idx="3">
                  <c:v>1.98</c:v>
                </c:pt>
                <c:pt idx="4">
                  <c:v>2.69</c:v>
                </c:pt>
                <c:pt idx="5">
                  <c:v>3.2</c:v>
                </c:pt>
                <c:pt idx="6">
                  <c:v>3.62</c:v>
                </c:pt>
                <c:pt idx="7">
                  <c:v>4.41</c:v>
                </c:pt>
                <c:pt idx="8">
                  <c:v>5.0999999999999996</c:v>
                </c:pt>
                <c:pt idx="9">
                  <c:v>11.24</c:v>
                </c:pt>
              </c:numCache>
            </c:numRef>
          </c:yVal>
          <c:smooth val="1"/>
        </c:ser>
        <c:ser>
          <c:idx val="1"/>
          <c:order val="1"/>
          <c:tx>
            <c:v>Atas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'Kalibrasi letak dial'!$B$5:$B$14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'Kalibrasi letak dial'!$D$5:$D$14</c:f>
              <c:numCache>
                <c:formatCode>General</c:formatCode>
                <c:ptCount val="10"/>
                <c:pt idx="0">
                  <c:v>1.29</c:v>
                </c:pt>
                <c:pt idx="1">
                  <c:v>1.41</c:v>
                </c:pt>
                <c:pt idx="2">
                  <c:v>1.59</c:v>
                </c:pt>
                <c:pt idx="3">
                  <c:v>1.88</c:v>
                </c:pt>
                <c:pt idx="4">
                  <c:v>2.59</c:v>
                </c:pt>
                <c:pt idx="5">
                  <c:v>3.08</c:v>
                </c:pt>
                <c:pt idx="6">
                  <c:v>3.5</c:v>
                </c:pt>
                <c:pt idx="7">
                  <c:v>4.2699999999999996</c:v>
                </c:pt>
                <c:pt idx="8">
                  <c:v>4.9400000000000004</c:v>
                </c:pt>
                <c:pt idx="9">
                  <c:v>11.1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138584"/>
        <c:axId val="584138976"/>
      </c:scatterChart>
      <c:valAx>
        <c:axId val="5841385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Waktu (</a:t>
                </a:r>
                <a:r>
                  <a:rPr lang="id-ID"/>
                  <a:t>me</a:t>
                </a:r>
                <a:r>
                  <a:rPr lang="en-US"/>
                  <a:t>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38976"/>
        <c:crosses val="autoZero"/>
        <c:crossBetween val="midCat"/>
      </c:valAx>
      <c:valAx>
        <c:axId val="5841389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38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Bawah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'Kalibrasi letak dial'!$B$5:$B$14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'Kalibrasi letak dial'!$F$5:$F$14</c:f>
              <c:numCache>
                <c:formatCode>General</c:formatCode>
                <c:ptCount val="10"/>
                <c:pt idx="0">
                  <c:v>1.22</c:v>
                </c:pt>
                <c:pt idx="1">
                  <c:v>1.34</c:v>
                </c:pt>
                <c:pt idx="2">
                  <c:v>1.42</c:v>
                </c:pt>
                <c:pt idx="3">
                  <c:v>1.6</c:v>
                </c:pt>
                <c:pt idx="4">
                  <c:v>2.04</c:v>
                </c:pt>
                <c:pt idx="5">
                  <c:v>2.2999999999999998</c:v>
                </c:pt>
                <c:pt idx="6">
                  <c:v>2.56</c:v>
                </c:pt>
                <c:pt idx="7">
                  <c:v>3.11</c:v>
                </c:pt>
                <c:pt idx="8">
                  <c:v>3.58</c:v>
                </c:pt>
                <c:pt idx="9">
                  <c:v>8</c:v>
                </c:pt>
              </c:numCache>
            </c:numRef>
          </c:yVal>
          <c:smooth val="1"/>
        </c:ser>
        <c:ser>
          <c:idx val="1"/>
          <c:order val="1"/>
          <c:tx>
            <c:v>Atas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'Kalibrasi letak dial'!$B$5:$B$14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180</c:v>
                </c:pt>
                <c:pt idx="8">
                  <c:v>240</c:v>
                </c:pt>
                <c:pt idx="9">
                  <c:v>1440</c:v>
                </c:pt>
              </c:numCache>
            </c:numRef>
          </c:xVal>
          <c:yVal>
            <c:numRef>
              <c:f>'Kalibrasi letak dial'!$G$5:$G$14</c:f>
              <c:numCache>
                <c:formatCode>General</c:formatCode>
                <c:ptCount val="10"/>
                <c:pt idx="0">
                  <c:v>1.28</c:v>
                </c:pt>
                <c:pt idx="1">
                  <c:v>1.42</c:v>
                </c:pt>
                <c:pt idx="2">
                  <c:v>1.54</c:v>
                </c:pt>
                <c:pt idx="3">
                  <c:v>1.76</c:v>
                </c:pt>
                <c:pt idx="4">
                  <c:v>2.2599999999999998</c:v>
                </c:pt>
                <c:pt idx="5">
                  <c:v>2.46</c:v>
                </c:pt>
                <c:pt idx="6">
                  <c:v>2.99</c:v>
                </c:pt>
                <c:pt idx="7">
                  <c:v>3.59</c:v>
                </c:pt>
                <c:pt idx="8">
                  <c:v>4.0999999999999996</c:v>
                </c:pt>
                <c:pt idx="9">
                  <c:v>9.86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139760"/>
        <c:axId val="584140152"/>
      </c:scatterChart>
      <c:valAx>
        <c:axId val="58413976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Waktu (</a:t>
                </a:r>
                <a:r>
                  <a:rPr lang="id-ID"/>
                  <a:t>me</a:t>
                </a:r>
                <a:r>
                  <a:rPr lang="en-US"/>
                  <a:t>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40152"/>
        <c:crosses val="autoZero"/>
        <c:crossBetween val="midCat"/>
      </c:valAx>
      <c:valAx>
        <c:axId val="584140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39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'Hypebolic and Asaoka method'!$A$4:$A$10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7</c:v>
                </c:pt>
              </c:numCache>
            </c:numRef>
          </c:xVal>
          <c:yVal>
            <c:numRef>
              <c:f>'Hypebolic and Asaoka method'!$D$4:$D$10</c:f>
              <c:numCache>
                <c:formatCode>General</c:formatCode>
                <c:ptCount val="7"/>
                <c:pt idx="1">
                  <c:v>0.40346984062941299</c:v>
                </c:pt>
                <c:pt idx="2">
                  <c:v>0.39227223693243113</c:v>
                </c:pt>
                <c:pt idx="3">
                  <c:v>0.4229820232640113</c:v>
                </c:pt>
                <c:pt idx="4">
                  <c:v>0.46652670865407048</c:v>
                </c:pt>
                <c:pt idx="5">
                  <c:v>0.52731491246572459</c:v>
                </c:pt>
                <c:pt idx="6">
                  <c:v>0.6937561942517344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140936"/>
        <c:axId val="584141328"/>
      </c:scatterChart>
      <c:valAx>
        <c:axId val="584140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(menit)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4141328"/>
        <c:crosses val="autoZero"/>
        <c:crossBetween val="midCat"/>
      </c:valAx>
      <c:valAx>
        <c:axId val="58414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4140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'Hypebolic and Asaoka method'!$A$4:$A$10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7</c:v>
                </c:pt>
              </c:numCache>
            </c:numRef>
          </c:xVal>
          <c:yVal>
            <c:numRef>
              <c:f>'Hypebolic and Asaoka method'!$C$4:$C$10</c:f>
              <c:numCache>
                <c:formatCode>General</c:formatCode>
                <c:ptCount val="7"/>
                <c:pt idx="0">
                  <c:v>0</c:v>
                </c:pt>
                <c:pt idx="1">
                  <c:v>2.4784999999999999</c:v>
                </c:pt>
                <c:pt idx="2">
                  <c:v>5.0984999999999996</c:v>
                </c:pt>
                <c:pt idx="3">
                  <c:v>7.0924999999999994</c:v>
                </c:pt>
                <c:pt idx="4">
                  <c:v>8.5739999999999998</c:v>
                </c:pt>
                <c:pt idx="5">
                  <c:v>9.4819999999999993</c:v>
                </c:pt>
                <c:pt idx="6">
                  <c:v>10.09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'Hypebolic and Asaoka method'!$E$4:$E$24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'Hypebolic and Asaoka method'!$G$4:$G$24</c:f>
              <c:numCache>
                <c:formatCode>General</c:formatCode>
                <c:ptCount val="21"/>
                <c:pt idx="0">
                  <c:v>0</c:v>
                </c:pt>
                <c:pt idx="1">
                  <c:v>2.8417163967036085</c:v>
                </c:pt>
                <c:pt idx="2">
                  <c:v>4.9800796812749004</c:v>
                </c:pt>
                <c:pt idx="3">
                  <c:v>6.6474628849988919</c:v>
                </c:pt>
                <c:pt idx="4">
                  <c:v>7.9840319361277441</c:v>
                </c:pt>
                <c:pt idx="5">
                  <c:v>9.0793535500272391</c:v>
                </c:pt>
                <c:pt idx="6">
                  <c:v>9.9933377748167889</c:v>
                </c:pt>
                <c:pt idx="7">
                  <c:v>10.76757421935087</c:v>
                </c:pt>
                <c:pt idx="8">
                  <c:v>11.431837667905116</c:v>
                </c:pt>
                <c:pt idx="9">
                  <c:v>12.00800533689126</c:v>
                </c:pt>
                <c:pt idx="10">
                  <c:v>12.512512512512512</c:v>
                </c:pt>
                <c:pt idx="11">
                  <c:v>12.957945576628578</c:v>
                </c:pt>
                <c:pt idx="12">
                  <c:v>13.354106387714221</c:v>
                </c:pt>
                <c:pt idx="13">
                  <c:v>13.708741959295581</c:v>
                </c:pt>
                <c:pt idx="14">
                  <c:v>14.02805611222445</c:v>
                </c:pt>
                <c:pt idx="15">
                  <c:v>14.317075498711462</c:v>
                </c:pt>
                <c:pt idx="16">
                  <c:v>14.57991616548205</c:v>
                </c:pt>
                <c:pt idx="17">
                  <c:v>14.819980821201289</c:v>
                </c:pt>
                <c:pt idx="18">
                  <c:v>15.040106951871657</c:v>
                </c:pt>
                <c:pt idx="19">
                  <c:v>15.242679502607299</c:v>
                </c:pt>
                <c:pt idx="20">
                  <c:v>15.429717636167258</c:v>
                </c:pt>
              </c:numCache>
            </c:numRef>
          </c:yVal>
          <c:smooth val="1"/>
        </c:ser>
        <c:ser>
          <c:idx val="2"/>
          <c:order val="2"/>
          <c:tx>
            <c:v>Asaoka method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'Hypebolic and Asaoka method'!$E$4:$E$24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'Hypebolic and Asaoka method'!$H$4:$H$24</c:f>
              <c:numCache>
                <c:formatCode>General</c:formatCode>
                <c:ptCount val="21"/>
                <c:pt idx="0">
                  <c:v>0</c:v>
                </c:pt>
                <c:pt idx="1">
                  <c:v>3.4028999999999998</c:v>
                </c:pt>
                <c:pt idx="2">
                  <c:v>5.8281468299999997</c:v>
                </c:pt>
                <c:pt idx="3">
                  <c:v>7.5566202457409979</c:v>
                </c:pt>
                <c:pt idx="4">
                  <c:v>8.7885032491396089</c:v>
                </c:pt>
                <c:pt idx="5">
                  <c:v>9.6664662656617999</c:v>
                </c:pt>
                <c:pt idx="6">
                  <c:v>10.292190507537164</c:v>
                </c:pt>
                <c:pt idx="7">
                  <c:v>10.738144174721738</c:v>
                </c:pt>
                <c:pt idx="8">
                  <c:v>11.055975353324181</c:v>
                </c:pt>
                <c:pt idx="9">
                  <c:v>11.282493634314143</c:v>
                </c:pt>
                <c:pt idx="10">
                  <c:v>11.44393321317569</c:v>
                </c:pt>
                <c:pt idx="11">
                  <c:v>11.558991201030313</c:v>
                </c:pt>
                <c:pt idx="12">
                  <c:v>11.640993028974304</c:v>
                </c:pt>
                <c:pt idx="13">
                  <c:v>11.699435731749986</c:v>
                </c:pt>
                <c:pt idx="14">
                  <c:v>11.741087846018216</c:v>
                </c:pt>
                <c:pt idx="15">
                  <c:v>11.770773307857182</c:v>
                </c:pt>
                <c:pt idx="16">
                  <c:v>11.791930136509814</c:v>
                </c:pt>
                <c:pt idx="17">
                  <c:v>11.807008608290543</c:v>
                </c:pt>
                <c:pt idx="18">
                  <c:v>11.81775503512867</c:v>
                </c:pt>
                <c:pt idx="19">
                  <c:v>11.825414013536204</c:v>
                </c:pt>
                <c:pt idx="20">
                  <c:v>11.830872567447251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'Hypebolic and Asaoka method'!$B$29:$B$30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'Hypebolic and Asaoka method'!$C$29:$C$30</c:f>
              <c:numCache>
                <c:formatCode>General</c:formatCode>
                <c:ptCount val="2"/>
                <c:pt idx="0">
                  <c:v>20.120724346076457</c:v>
                </c:pt>
                <c:pt idx="1">
                  <c:v>20.120724346076457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'Hypebolic and Asaoka method'!$B$31:$B$32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'Hypebolic and Asaoka method'!$C$31:$C$32</c:f>
              <c:numCache>
                <c:formatCode>General</c:formatCode>
                <c:ptCount val="2"/>
                <c:pt idx="0">
                  <c:v>11.844413505046989</c:v>
                </c:pt>
                <c:pt idx="1">
                  <c:v>11.844413505046989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142112"/>
        <c:axId val="584142504"/>
      </c:scatterChart>
      <c:valAx>
        <c:axId val="584142112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day</a:t>
                </a:r>
                <a:r>
                  <a:rPr lang="en-US"/>
                  <a:t>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4142504"/>
        <c:crosses val="autoZero"/>
        <c:crossBetween val="midCat"/>
        <c:majorUnit val="2"/>
        <c:minorUnit val="0.2"/>
      </c:valAx>
      <c:valAx>
        <c:axId val="58414250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414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653117599504086"/>
                  <c:y val="0.179812942623171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'Hypebolic and Asaoka method'!$C$60:$C$67</c:f>
              <c:numCache>
                <c:formatCode>General</c:formatCode>
                <c:ptCount val="8"/>
                <c:pt idx="0">
                  <c:v>0</c:v>
                </c:pt>
                <c:pt idx="1">
                  <c:v>2.4784999999999999</c:v>
                </c:pt>
                <c:pt idx="2">
                  <c:v>5.0984999999999996</c:v>
                </c:pt>
                <c:pt idx="3">
                  <c:v>7.0924999999999994</c:v>
                </c:pt>
                <c:pt idx="4">
                  <c:v>8.5739999999999998</c:v>
                </c:pt>
                <c:pt idx="5">
                  <c:v>9.4819999999999993</c:v>
                </c:pt>
                <c:pt idx="6">
                  <c:v>10.09</c:v>
                </c:pt>
                <c:pt idx="7">
                  <c:v>11.844413505046989</c:v>
                </c:pt>
              </c:numCache>
            </c:numRef>
          </c:xVal>
          <c:yVal>
            <c:numRef>
              <c:f>'Hypebolic and Asaoka method'!$D$60:$D$67</c:f>
              <c:numCache>
                <c:formatCode>General</c:formatCode>
                <c:ptCount val="8"/>
                <c:pt idx="1">
                  <c:v>5.0984999999999996</c:v>
                </c:pt>
                <c:pt idx="2">
                  <c:v>7.0924999999999994</c:v>
                </c:pt>
                <c:pt idx="3">
                  <c:v>8.5739999999999998</c:v>
                </c:pt>
                <c:pt idx="4">
                  <c:v>9.4819999999999993</c:v>
                </c:pt>
                <c:pt idx="5">
                  <c:v>10.09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'Hypebolic and Asaoka method'!$B$69:$B$82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'Hypebolic and Asaoka method'!$C$69:$C$82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'Hypebolic and Asaoka method'!$D$69:$D$71</c:f>
              <c:numCache>
                <c:formatCode>General</c:formatCode>
                <c:ptCount val="3"/>
                <c:pt idx="0">
                  <c:v>0</c:v>
                </c:pt>
                <c:pt idx="1">
                  <c:v>11.844413505046989</c:v>
                </c:pt>
                <c:pt idx="2">
                  <c:v>11.844413505046989</c:v>
                </c:pt>
              </c:numCache>
            </c:numRef>
          </c:xVal>
          <c:yVal>
            <c:numRef>
              <c:f>'Hypebolic and Asaoka method'!$E$69:$E$71</c:f>
              <c:numCache>
                <c:formatCode>General</c:formatCode>
                <c:ptCount val="3"/>
                <c:pt idx="0">
                  <c:v>11.844413505046989</c:v>
                </c:pt>
                <c:pt idx="1">
                  <c:v>11.844413505046989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143288"/>
        <c:axId val="584143680"/>
      </c:scatterChart>
      <c:valAx>
        <c:axId val="584143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43680"/>
        <c:crosses val="autoZero"/>
        <c:crossBetween val="midCat"/>
        <c:majorUnit val="1"/>
        <c:minorUnit val="0.5"/>
      </c:valAx>
      <c:valAx>
        <c:axId val="58414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43288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'Hypebolic and Asaoka method'!$A$4:$A$10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7</c:v>
                </c:pt>
              </c:numCache>
            </c:numRef>
          </c:xVal>
          <c:yVal>
            <c:numRef>
              <c:f>'Hypebolic and Asaoka method'!$C$4:$C$10</c:f>
              <c:numCache>
                <c:formatCode>General</c:formatCode>
                <c:ptCount val="7"/>
                <c:pt idx="0">
                  <c:v>0</c:v>
                </c:pt>
                <c:pt idx="1">
                  <c:v>2.4784999999999999</c:v>
                </c:pt>
                <c:pt idx="2">
                  <c:v>5.0984999999999996</c:v>
                </c:pt>
                <c:pt idx="3">
                  <c:v>7.0924999999999994</c:v>
                </c:pt>
                <c:pt idx="4">
                  <c:v>8.5739999999999998</c:v>
                </c:pt>
                <c:pt idx="5">
                  <c:v>9.4819999999999993</c:v>
                </c:pt>
                <c:pt idx="6">
                  <c:v>10.09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'Hypebolic and Asaoka method'!$E$4:$E$24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'Hypebolic and Asaoka method'!$G$4:$G$24</c:f>
              <c:numCache>
                <c:formatCode>General</c:formatCode>
                <c:ptCount val="21"/>
                <c:pt idx="0">
                  <c:v>0</c:v>
                </c:pt>
                <c:pt idx="1">
                  <c:v>2.8417163967036085</c:v>
                </c:pt>
                <c:pt idx="2">
                  <c:v>4.9800796812749004</c:v>
                </c:pt>
                <c:pt idx="3">
                  <c:v>6.6474628849988919</c:v>
                </c:pt>
                <c:pt idx="4">
                  <c:v>7.9840319361277441</c:v>
                </c:pt>
                <c:pt idx="5">
                  <c:v>9.0793535500272391</c:v>
                </c:pt>
                <c:pt idx="6">
                  <c:v>9.9933377748167889</c:v>
                </c:pt>
                <c:pt idx="7">
                  <c:v>10.76757421935087</c:v>
                </c:pt>
                <c:pt idx="8">
                  <c:v>11.431837667905116</c:v>
                </c:pt>
                <c:pt idx="9">
                  <c:v>12.00800533689126</c:v>
                </c:pt>
                <c:pt idx="10">
                  <c:v>12.512512512512512</c:v>
                </c:pt>
                <c:pt idx="11">
                  <c:v>12.957945576628578</c:v>
                </c:pt>
                <c:pt idx="12">
                  <c:v>13.354106387714221</c:v>
                </c:pt>
                <c:pt idx="13">
                  <c:v>13.708741959295581</c:v>
                </c:pt>
                <c:pt idx="14">
                  <c:v>14.02805611222445</c:v>
                </c:pt>
                <c:pt idx="15">
                  <c:v>14.317075498711462</c:v>
                </c:pt>
                <c:pt idx="16">
                  <c:v>14.57991616548205</c:v>
                </c:pt>
                <c:pt idx="17">
                  <c:v>14.819980821201289</c:v>
                </c:pt>
                <c:pt idx="18">
                  <c:v>15.040106951871657</c:v>
                </c:pt>
                <c:pt idx="19">
                  <c:v>15.242679502607299</c:v>
                </c:pt>
                <c:pt idx="20">
                  <c:v>15.429717636167258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'Hypebolic and Asaoka method'!$E$4:$E$24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'Hypebolic and Asaoka method'!$H$4:$H$24</c:f>
              <c:numCache>
                <c:formatCode>General</c:formatCode>
                <c:ptCount val="21"/>
                <c:pt idx="0">
                  <c:v>0</c:v>
                </c:pt>
                <c:pt idx="1">
                  <c:v>3.4028999999999998</c:v>
                </c:pt>
                <c:pt idx="2">
                  <c:v>5.8281468299999997</c:v>
                </c:pt>
                <c:pt idx="3">
                  <c:v>7.5566202457409979</c:v>
                </c:pt>
                <c:pt idx="4">
                  <c:v>8.7885032491396089</c:v>
                </c:pt>
                <c:pt idx="5">
                  <c:v>9.6664662656617999</c:v>
                </c:pt>
                <c:pt idx="6">
                  <c:v>10.292190507537164</c:v>
                </c:pt>
                <c:pt idx="7">
                  <c:v>10.738144174721738</c:v>
                </c:pt>
                <c:pt idx="8">
                  <c:v>11.055975353324181</c:v>
                </c:pt>
                <c:pt idx="9">
                  <c:v>11.282493634314143</c:v>
                </c:pt>
                <c:pt idx="10">
                  <c:v>11.44393321317569</c:v>
                </c:pt>
                <c:pt idx="11">
                  <c:v>11.558991201030313</c:v>
                </c:pt>
                <c:pt idx="12">
                  <c:v>11.640993028974304</c:v>
                </c:pt>
                <c:pt idx="13">
                  <c:v>11.699435731749986</c:v>
                </c:pt>
                <c:pt idx="14">
                  <c:v>11.741087846018216</c:v>
                </c:pt>
                <c:pt idx="15">
                  <c:v>11.770773307857182</c:v>
                </c:pt>
                <c:pt idx="16">
                  <c:v>11.791930136509814</c:v>
                </c:pt>
                <c:pt idx="17">
                  <c:v>11.807008608290543</c:v>
                </c:pt>
                <c:pt idx="18">
                  <c:v>11.81775503512867</c:v>
                </c:pt>
                <c:pt idx="19">
                  <c:v>11.825414013536204</c:v>
                </c:pt>
                <c:pt idx="20">
                  <c:v>11.830872567447251</c:v>
                </c:pt>
              </c:numCache>
            </c:numRef>
          </c:yVal>
          <c:smooth val="1"/>
        </c:ser>
        <c:ser>
          <c:idx val="3"/>
          <c:order val="3"/>
          <c:tx>
            <c:v>Metode Steinbrenner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'Hypebolic and Asaoka method'!$E$4:$E$11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'Hypebolic and Asaoka method'!$J$4:$J$11</c:f>
              <c:numCache>
                <c:formatCode>General</c:formatCode>
                <c:ptCount val="8"/>
                <c:pt idx="0">
                  <c:v>0</c:v>
                </c:pt>
                <c:pt idx="1">
                  <c:v>0.49419895991902835</c:v>
                </c:pt>
                <c:pt idx="2">
                  <c:v>0.98839791983805669</c:v>
                </c:pt>
                <c:pt idx="3">
                  <c:v>1.4825968797570854</c:v>
                </c:pt>
                <c:pt idx="4">
                  <c:v>1.9767958396761134</c:v>
                </c:pt>
                <c:pt idx="5">
                  <c:v>2.4709947995951427</c:v>
                </c:pt>
                <c:pt idx="6">
                  <c:v>2.9651937595141709</c:v>
                </c:pt>
                <c:pt idx="7">
                  <c:v>3.459392719433199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145248"/>
        <c:axId val="584145640"/>
      </c:scatterChart>
      <c:valAx>
        <c:axId val="584145248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4145640"/>
        <c:crosses val="autoZero"/>
        <c:crossBetween val="midCat"/>
        <c:majorUnit val="2"/>
        <c:minorUnit val="0.2"/>
      </c:valAx>
      <c:valAx>
        <c:axId val="5841456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8414524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0566425651566747"/>
          <c:y val="0.14417151101440323"/>
          <c:w val="0.32961133631268369"/>
          <c:h val="0.545580296413925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8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image" Target="../media/image2.jpeg"/><Relationship Id="rId9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chart" Target="../charts/chart21.xml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3" Type="http://schemas.openxmlformats.org/officeDocument/2006/relationships/chart" Target="../charts/chart25.xml"/><Relationship Id="rId7" Type="http://schemas.openxmlformats.org/officeDocument/2006/relationships/image" Target="../media/image11.emf"/><Relationship Id="rId2" Type="http://schemas.openxmlformats.org/officeDocument/2006/relationships/chart" Target="../charts/chart24.xml"/><Relationship Id="rId1" Type="http://schemas.openxmlformats.org/officeDocument/2006/relationships/image" Target="../media/image8.emf"/><Relationship Id="rId6" Type="http://schemas.openxmlformats.org/officeDocument/2006/relationships/image" Target="../media/image10.emf"/><Relationship Id="rId11" Type="http://schemas.openxmlformats.org/officeDocument/2006/relationships/chart" Target="../charts/chart27.xml"/><Relationship Id="rId5" Type="http://schemas.openxmlformats.org/officeDocument/2006/relationships/chart" Target="../charts/chart26.xml"/><Relationship Id="rId10" Type="http://schemas.openxmlformats.org/officeDocument/2006/relationships/image" Target="../media/image14.emf"/><Relationship Id="rId4" Type="http://schemas.openxmlformats.org/officeDocument/2006/relationships/image" Target="../media/image9.emf"/><Relationship Id="rId9" Type="http://schemas.openxmlformats.org/officeDocument/2006/relationships/image" Target="../media/image1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wmf"/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82696</xdr:colOff>
      <xdr:row>7</xdr:row>
      <xdr:rowOff>14420</xdr:rowOff>
    </xdr:from>
    <xdr:to>
      <xdr:col>55</xdr:col>
      <xdr:colOff>242451</xdr:colOff>
      <xdr:row>30</xdr:row>
      <xdr:rowOff>226308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245545</xdr:colOff>
      <xdr:row>12</xdr:row>
      <xdr:rowOff>81901</xdr:rowOff>
    </xdr:from>
    <xdr:to>
      <xdr:col>55</xdr:col>
      <xdr:colOff>200024</xdr:colOff>
      <xdr:row>17</xdr:row>
      <xdr:rowOff>96323</xdr:rowOff>
    </xdr:to>
    <xdr:grpSp>
      <xdr:nvGrpSpPr>
        <xdr:cNvPr id="35" name="Group 34"/>
        <xdr:cNvGrpSpPr/>
      </xdr:nvGrpSpPr>
      <xdr:grpSpPr>
        <a:xfrm>
          <a:off x="29313604" y="2513577"/>
          <a:ext cx="2374949" cy="1247070"/>
          <a:chOff x="27395462" y="2954681"/>
          <a:chExt cx="2352614" cy="1247070"/>
        </a:xfrm>
      </xdr:grpSpPr>
      <xdr:sp macro="" textlink="">
        <xdr:nvSpPr>
          <xdr:cNvPr id="8" name="Flowchart: Summing Junction 7"/>
          <xdr:cNvSpPr/>
        </xdr:nvSpPr>
        <xdr:spPr>
          <a:xfrm>
            <a:off x="28508252" y="3444590"/>
            <a:ext cx="136205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" name="Flowchart: Summing Junction 8"/>
          <xdr:cNvSpPr/>
        </xdr:nvSpPr>
        <xdr:spPr>
          <a:xfrm>
            <a:off x="28505414" y="3133749"/>
            <a:ext cx="136205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0" name="Flowchart: Summing Junction 9"/>
          <xdr:cNvSpPr/>
        </xdr:nvSpPr>
        <xdr:spPr>
          <a:xfrm>
            <a:off x="29360621" y="3142033"/>
            <a:ext cx="144000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1" name="Flowchart: Summing Junction 10"/>
          <xdr:cNvSpPr/>
        </xdr:nvSpPr>
        <xdr:spPr>
          <a:xfrm>
            <a:off x="29354052" y="3757382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2" name="Flowchart: Summing Junction 11"/>
          <xdr:cNvSpPr/>
        </xdr:nvSpPr>
        <xdr:spPr>
          <a:xfrm>
            <a:off x="28516535" y="3765665"/>
            <a:ext cx="136205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cxnSp macro="">
        <xdr:nvCxnSpPr>
          <xdr:cNvPr id="14" name="Straight Connector 13"/>
          <xdr:cNvCxnSpPr/>
        </xdr:nvCxnSpPr>
        <xdr:spPr>
          <a:xfrm>
            <a:off x="27395462" y="3517186"/>
            <a:ext cx="2352614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Flowchart: Summing Junction 14"/>
          <xdr:cNvSpPr/>
        </xdr:nvSpPr>
        <xdr:spPr>
          <a:xfrm>
            <a:off x="28085840" y="3452874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6" name="Flowchart: Summing Junction 15"/>
          <xdr:cNvSpPr/>
        </xdr:nvSpPr>
        <xdr:spPr>
          <a:xfrm>
            <a:off x="28931153" y="3452874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7" name="Flowchart: Summing Junction 16"/>
          <xdr:cNvSpPr/>
        </xdr:nvSpPr>
        <xdr:spPr>
          <a:xfrm>
            <a:off x="29362334" y="3444592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8" name="Flowchart: Summing Junction 17"/>
          <xdr:cNvSpPr/>
        </xdr:nvSpPr>
        <xdr:spPr>
          <a:xfrm>
            <a:off x="27707782" y="3436307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9" name="Flowchart: Summing Junction 18"/>
          <xdr:cNvSpPr/>
        </xdr:nvSpPr>
        <xdr:spPr>
          <a:xfrm>
            <a:off x="27707782" y="3140319"/>
            <a:ext cx="144000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20" name="Flowchart: Summing Junction 19"/>
          <xdr:cNvSpPr/>
        </xdr:nvSpPr>
        <xdr:spPr>
          <a:xfrm>
            <a:off x="27712638" y="3757383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cxnSp macro="">
        <xdr:nvCxnSpPr>
          <xdr:cNvPr id="21" name="Straight Connector 20"/>
          <xdr:cNvCxnSpPr/>
        </xdr:nvCxnSpPr>
        <xdr:spPr>
          <a:xfrm rot="16200000">
            <a:off x="27957538" y="3578216"/>
            <a:ext cx="1247070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" name="TextBox 21"/>
          <xdr:cNvSpPr txBox="1"/>
        </xdr:nvSpPr>
        <xdr:spPr>
          <a:xfrm>
            <a:off x="27759895" y="3295506"/>
            <a:ext cx="290379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</a:t>
            </a:r>
          </a:p>
        </xdr:txBody>
      </xdr:sp>
      <xdr:sp macro="" textlink="">
        <xdr:nvSpPr>
          <xdr:cNvPr id="23" name="TextBox 22"/>
          <xdr:cNvSpPr txBox="1"/>
        </xdr:nvSpPr>
        <xdr:spPr>
          <a:xfrm>
            <a:off x="28133100" y="3287223"/>
            <a:ext cx="298174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B</a:t>
            </a:r>
          </a:p>
        </xdr:txBody>
      </xdr:sp>
      <xdr:sp macro="" textlink="">
        <xdr:nvSpPr>
          <xdr:cNvPr id="24" name="TextBox 23"/>
          <xdr:cNvSpPr txBox="1"/>
        </xdr:nvSpPr>
        <xdr:spPr>
          <a:xfrm>
            <a:off x="28572078" y="3287223"/>
            <a:ext cx="290379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28986697" y="3295506"/>
            <a:ext cx="290378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29177197" y="3295506"/>
            <a:ext cx="290378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27743326" y="3073824"/>
            <a:ext cx="373204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A"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27784742" y="3689175"/>
            <a:ext cx="331790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A'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28572077" y="3073822"/>
            <a:ext cx="373204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C"</a:t>
            </a:r>
          </a:p>
        </xdr:txBody>
      </xdr:sp>
      <xdr:sp macro="" textlink="">
        <xdr:nvSpPr>
          <xdr:cNvPr id="30" name="TextBox 29"/>
          <xdr:cNvSpPr txBox="1"/>
        </xdr:nvSpPr>
        <xdr:spPr>
          <a:xfrm>
            <a:off x="28580360" y="3697455"/>
            <a:ext cx="348357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C'</a:t>
            </a:r>
          </a:p>
        </xdr:txBody>
      </xdr:sp>
      <xdr:sp macro="" textlink="">
        <xdr:nvSpPr>
          <xdr:cNvPr id="31" name="TextBox 30"/>
          <xdr:cNvSpPr txBox="1"/>
        </xdr:nvSpPr>
        <xdr:spPr>
          <a:xfrm>
            <a:off x="29110934" y="3090388"/>
            <a:ext cx="348356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E"</a:t>
            </a:r>
          </a:p>
        </xdr:txBody>
      </xdr:sp>
      <xdr:sp macro="" textlink="">
        <xdr:nvSpPr>
          <xdr:cNvPr id="32" name="TextBox 31"/>
          <xdr:cNvSpPr txBox="1"/>
        </xdr:nvSpPr>
        <xdr:spPr>
          <a:xfrm>
            <a:off x="29102651" y="3689173"/>
            <a:ext cx="348356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E'</a:t>
            </a:r>
          </a:p>
        </xdr:txBody>
      </xdr:sp>
    </xdr:grpSp>
    <xdr:clientData/>
  </xdr:twoCellAnchor>
  <xdr:twoCellAnchor>
    <xdr:from>
      <xdr:col>57</xdr:col>
      <xdr:colOff>0</xdr:colOff>
      <xdr:row>7</xdr:row>
      <xdr:rowOff>0</xdr:rowOff>
    </xdr:from>
    <xdr:to>
      <xdr:col>69</xdr:col>
      <xdr:colOff>159755</xdr:colOff>
      <xdr:row>30</xdr:row>
      <xdr:rowOff>211888</xdr:rowOff>
    </xdr:to>
    <xdr:graphicFrame macro="">
      <xdr:nvGraphicFramePr>
        <xdr:cNvPr id="3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65</xdr:col>
      <xdr:colOff>158954</xdr:colOff>
      <xdr:row>12</xdr:row>
      <xdr:rowOff>99219</xdr:rowOff>
    </xdr:from>
    <xdr:to>
      <xdr:col>69</xdr:col>
      <xdr:colOff>113433</xdr:colOff>
      <xdr:row>17</xdr:row>
      <xdr:rowOff>113641</xdr:rowOff>
    </xdr:to>
    <xdr:grpSp>
      <xdr:nvGrpSpPr>
        <xdr:cNvPr id="37" name="Group 36"/>
        <xdr:cNvGrpSpPr/>
      </xdr:nvGrpSpPr>
      <xdr:grpSpPr>
        <a:xfrm>
          <a:off x="37698660" y="2530895"/>
          <a:ext cx="2374949" cy="1247070"/>
          <a:chOff x="27395462" y="2954681"/>
          <a:chExt cx="2352614" cy="1247070"/>
        </a:xfrm>
      </xdr:grpSpPr>
      <xdr:sp macro="" textlink="">
        <xdr:nvSpPr>
          <xdr:cNvPr id="38" name="Flowchart: Summing Junction 37"/>
          <xdr:cNvSpPr/>
        </xdr:nvSpPr>
        <xdr:spPr>
          <a:xfrm>
            <a:off x="28508252" y="3444590"/>
            <a:ext cx="136205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39" name="Flowchart: Summing Junction 38"/>
          <xdr:cNvSpPr/>
        </xdr:nvSpPr>
        <xdr:spPr>
          <a:xfrm>
            <a:off x="28505414" y="3133749"/>
            <a:ext cx="136205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0" name="Flowchart: Summing Junction 39"/>
          <xdr:cNvSpPr/>
        </xdr:nvSpPr>
        <xdr:spPr>
          <a:xfrm>
            <a:off x="29360621" y="3142033"/>
            <a:ext cx="144000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1" name="Flowchart: Summing Junction 40"/>
          <xdr:cNvSpPr/>
        </xdr:nvSpPr>
        <xdr:spPr>
          <a:xfrm>
            <a:off x="29354052" y="3757382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2" name="Flowchart: Summing Junction 41"/>
          <xdr:cNvSpPr/>
        </xdr:nvSpPr>
        <xdr:spPr>
          <a:xfrm>
            <a:off x="28516535" y="3765665"/>
            <a:ext cx="136205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cxnSp macro="">
        <xdr:nvCxnSpPr>
          <xdr:cNvPr id="43" name="Straight Connector 42"/>
          <xdr:cNvCxnSpPr/>
        </xdr:nvCxnSpPr>
        <xdr:spPr>
          <a:xfrm>
            <a:off x="27395462" y="3517186"/>
            <a:ext cx="2352614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Flowchart: Summing Junction 43"/>
          <xdr:cNvSpPr/>
        </xdr:nvSpPr>
        <xdr:spPr>
          <a:xfrm>
            <a:off x="28085840" y="3452874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5" name="Flowchart: Summing Junction 44"/>
          <xdr:cNvSpPr/>
        </xdr:nvSpPr>
        <xdr:spPr>
          <a:xfrm>
            <a:off x="28931153" y="3452874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6" name="Flowchart: Summing Junction 45"/>
          <xdr:cNvSpPr/>
        </xdr:nvSpPr>
        <xdr:spPr>
          <a:xfrm>
            <a:off x="29362334" y="3444592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7" name="Flowchart: Summing Junction 46"/>
          <xdr:cNvSpPr/>
        </xdr:nvSpPr>
        <xdr:spPr>
          <a:xfrm>
            <a:off x="27707782" y="3436307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8" name="Flowchart: Summing Junction 47"/>
          <xdr:cNvSpPr/>
        </xdr:nvSpPr>
        <xdr:spPr>
          <a:xfrm>
            <a:off x="27707782" y="3140319"/>
            <a:ext cx="144000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49" name="Flowchart: Summing Junction 48"/>
          <xdr:cNvSpPr/>
        </xdr:nvSpPr>
        <xdr:spPr>
          <a:xfrm>
            <a:off x="27712638" y="3757383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cxnSp macro="">
        <xdr:nvCxnSpPr>
          <xdr:cNvPr id="50" name="Straight Connector 49"/>
          <xdr:cNvCxnSpPr/>
        </xdr:nvCxnSpPr>
        <xdr:spPr>
          <a:xfrm rot="16200000">
            <a:off x="27957538" y="3578216"/>
            <a:ext cx="1247070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" name="TextBox 50"/>
          <xdr:cNvSpPr txBox="1"/>
        </xdr:nvSpPr>
        <xdr:spPr>
          <a:xfrm>
            <a:off x="27759895" y="3295506"/>
            <a:ext cx="290379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</a:t>
            </a:r>
          </a:p>
        </xdr:txBody>
      </xdr:sp>
      <xdr:sp macro="" textlink="">
        <xdr:nvSpPr>
          <xdr:cNvPr id="52" name="TextBox 51"/>
          <xdr:cNvSpPr txBox="1"/>
        </xdr:nvSpPr>
        <xdr:spPr>
          <a:xfrm>
            <a:off x="28133100" y="3287223"/>
            <a:ext cx="298174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B</a:t>
            </a:r>
          </a:p>
        </xdr:txBody>
      </xdr:sp>
      <xdr:sp macro="" textlink="">
        <xdr:nvSpPr>
          <xdr:cNvPr id="53" name="TextBox 52"/>
          <xdr:cNvSpPr txBox="1"/>
        </xdr:nvSpPr>
        <xdr:spPr>
          <a:xfrm>
            <a:off x="28572078" y="3287223"/>
            <a:ext cx="290379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</a:t>
            </a:r>
          </a:p>
        </xdr:txBody>
      </xdr:sp>
      <xdr:sp macro="" textlink="">
        <xdr:nvSpPr>
          <xdr:cNvPr id="54" name="TextBox 53"/>
          <xdr:cNvSpPr txBox="1"/>
        </xdr:nvSpPr>
        <xdr:spPr>
          <a:xfrm>
            <a:off x="28986697" y="3295506"/>
            <a:ext cx="290378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</a:t>
            </a:r>
          </a:p>
        </xdr:txBody>
      </xdr:sp>
      <xdr:sp macro="" textlink="">
        <xdr:nvSpPr>
          <xdr:cNvPr id="55" name="TextBox 54"/>
          <xdr:cNvSpPr txBox="1"/>
        </xdr:nvSpPr>
        <xdr:spPr>
          <a:xfrm>
            <a:off x="29177197" y="3295506"/>
            <a:ext cx="290378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</a:t>
            </a:r>
          </a:p>
        </xdr:txBody>
      </xdr:sp>
      <xdr:sp macro="" textlink="">
        <xdr:nvSpPr>
          <xdr:cNvPr id="56" name="TextBox 55"/>
          <xdr:cNvSpPr txBox="1"/>
        </xdr:nvSpPr>
        <xdr:spPr>
          <a:xfrm>
            <a:off x="27743326" y="3073824"/>
            <a:ext cx="373204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A"</a:t>
            </a:r>
          </a:p>
        </xdr:txBody>
      </xdr:sp>
      <xdr:sp macro="" textlink="">
        <xdr:nvSpPr>
          <xdr:cNvPr id="57" name="TextBox 56"/>
          <xdr:cNvSpPr txBox="1"/>
        </xdr:nvSpPr>
        <xdr:spPr>
          <a:xfrm>
            <a:off x="27784742" y="3689175"/>
            <a:ext cx="331790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A'</a:t>
            </a:r>
          </a:p>
        </xdr:txBody>
      </xdr:sp>
      <xdr:sp macro="" textlink="">
        <xdr:nvSpPr>
          <xdr:cNvPr id="58" name="TextBox 57"/>
          <xdr:cNvSpPr txBox="1"/>
        </xdr:nvSpPr>
        <xdr:spPr>
          <a:xfrm>
            <a:off x="28572077" y="3073822"/>
            <a:ext cx="373204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C"</a:t>
            </a:r>
          </a:p>
        </xdr:txBody>
      </xdr:sp>
      <xdr:sp macro="" textlink="">
        <xdr:nvSpPr>
          <xdr:cNvPr id="59" name="TextBox 58"/>
          <xdr:cNvSpPr txBox="1"/>
        </xdr:nvSpPr>
        <xdr:spPr>
          <a:xfrm>
            <a:off x="28580360" y="3697455"/>
            <a:ext cx="348357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C'</a:t>
            </a:r>
          </a:p>
        </xdr:txBody>
      </xdr:sp>
      <xdr:sp macro="" textlink="">
        <xdr:nvSpPr>
          <xdr:cNvPr id="60" name="TextBox 59"/>
          <xdr:cNvSpPr txBox="1"/>
        </xdr:nvSpPr>
        <xdr:spPr>
          <a:xfrm>
            <a:off x="29110934" y="3090388"/>
            <a:ext cx="348356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E"</a:t>
            </a:r>
          </a:p>
        </xdr:txBody>
      </xdr:sp>
      <xdr:sp macro="" textlink="">
        <xdr:nvSpPr>
          <xdr:cNvPr id="61" name="TextBox 60"/>
          <xdr:cNvSpPr txBox="1"/>
        </xdr:nvSpPr>
        <xdr:spPr>
          <a:xfrm>
            <a:off x="29102651" y="3689173"/>
            <a:ext cx="348356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E'</a:t>
            </a:r>
          </a:p>
        </xdr:txBody>
      </xdr:sp>
    </xdr:grpSp>
    <xdr:clientData/>
  </xdr:twoCellAnchor>
  <xdr:twoCellAnchor>
    <xdr:from>
      <xdr:col>56</xdr:col>
      <xdr:colOff>532611</xdr:colOff>
      <xdr:row>32</xdr:row>
      <xdr:rowOff>190632</xdr:rowOff>
    </xdr:from>
    <xdr:to>
      <xdr:col>69</xdr:col>
      <xdr:colOff>82766</xdr:colOff>
      <xdr:row>56</xdr:row>
      <xdr:rowOff>155991</xdr:rowOff>
    </xdr:to>
    <xdr:graphicFrame macro="">
      <xdr:nvGraphicFramePr>
        <xdr:cNvPr id="88" name="Chart 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311296</xdr:colOff>
      <xdr:row>31</xdr:row>
      <xdr:rowOff>243020</xdr:rowOff>
    </xdr:from>
    <xdr:to>
      <xdr:col>55</xdr:col>
      <xdr:colOff>471051</xdr:colOff>
      <xdr:row>55</xdr:row>
      <xdr:rowOff>188208</xdr:rowOff>
    </xdr:to>
    <xdr:graphicFrame macro="">
      <xdr:nvGraphicFramePr>
        <xdr:cNvPr id="89" name="Chart 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51</xdr:col>
      <xdr:colOff>474145</xdr:colOff>
      <xdr:row>37</xdr:row>
      <xdr:rowOff>43801</xdr:rowOff>
    </xdr:from>
    <xdr:to>
      <xdr:col>55</xdr:col>
      <xdr:colOff>428624</xdr:colOff>
      <xdr:row>42</xdr:row>
      <xdr:rowOff>58223</xdr:rowOff>
    </xdr:to>
    <xdr:grpSp>
      <xdr:nvGrpSpPr>
        <xdr:cNvPr id="90" name="Group 89"/>
        <xdr:cNvGrpSpPr/>
      </xdr:nvGrpSpPr>
      <xdr:grpSpPr>
        <a:xfrm>
          <a:off x="29542204" y="8638713"/>
          <a:ext cx="2374949" cy="1247069"/>
          <a:chOff x="27395462" y="2954681"/>
          <a:chExt cx="2352614" cy="1247070"/>
        </a:xfrm>
      </xdr:grpSpPr>
      <xdr:sp macro="" textlink="">
        <xdr:nvSpPr>
          <xdr:cNvPr id="91" name="Flowchart: Summing Junction 90"/>
          <xdr:cNvSpPr/>
        </xdr:nvSpPr>
        <xdr:spPr>
          <a:xfrm>
            <a:off x="28508252" y="3444590"/>
            <a:ext cx="136205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2" name="Flowchart: Summing Junction 91"/>
          <xdr:cNvSpPr/>
        </xdr:nvSpPr>
        <xdr:spPr>
          <a:xfrm>
            <a:off x="28505414" y="3133749"/>
            <a:ext cx="136205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3" name="Flowchart: Summing Junction 92"/>
          <xdr:cNvSpPr/>
        </xdr:nvSpPr>
        <xdr:spPr>
          <a:xfrm>
            <a:off x="29360621" y="3142033"/>
            <a:ext cx="144000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4" name="Flowchart: Summing Junction 93"/>
          <xdr:cNvSpPr/>
        </xdr:nvSpPr>
        <xdr:spPr>
          <a:xfrm>
            <a:off x="29354052" y="3757382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5" name="Flowchart: Summing Junction 94"/>
          <xdr:cNvSpPr/>
        </xdr:nvSpPr>
        <xdr:spPr>
          <a:xfrm>
            <a:off x="28516535" y="3765665"/>
            <a:ext cx="136205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cxnSp macro="">
        <xdr:nvCxnSpPr>
          <xdr:cNvPr id="96" name="Straight Connector 95"/>
          <xdr:cNvCxnSpPr/>
        </xdr:nvCxnSpPr>
        <xdr:spPr>
          <a:xfrm>
            <a:off x="27395462" y="3517186"/>
            <a:ext cx="2352614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Flowchart: Summing Junction 96"/>
          <xdr:cNvSpPr/>
        </xdr:nvSpPr>
        <xdr:spPr>
          <a:xfrm>
            <a:off x="28085840" y="3452874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8" name="Flowchart: Summing Junction 97"/>
          <xdr:cNvSpPr/>
        </xdr:nvSpPr>
        <xdr:spPr>
          <a:xfrm>
            <a:off x="28931153" y="3452874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99" name="Flowchart: Summing Junction 98"/>
          <xdr:cNvSpPr/>
        </xdr:nvSpPr>
        <xdr:spPr>
          <a:xfrm>
            <a:off x="29362334" y="3444592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00" name="Flowchart: Summing Junction 99"/>
          <xdr:cNvSpPr/>
        </xdr:nvSpPr>
        <xdr:spPr>
          <a:xfrm>
            <a:off x="27707782" y="3436307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01" name="Flowchart: Summing Junction 100"/>
          <xdr:cNvSpPr/>
        </xdr:nvSpPr>
        <xdr:spPr>
          <a:xfrm>
            <a:off x="27707782" y="3140319"/>
            <a:ext cx="144000" cy="142052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sp macro="" textlink="">
        <xdr:nvSpPr>
          <xdr:cNvPr id="102" name="Flowchart: Summing Junction 101"/>
          <xdr:cNvSpPr/>
        </xdr:nvSpPr>
        <xdr:spPr>
          <a:xfrm>
            <a:off x="27712638" y="3757383"/>
            <a:ext cx="144000" cy="144000"/>
          </a:xfrm>
          <a:prstGeom prst="flowChartSummingJunction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d-ID" sz="1100"/>
          </a:p>
        </xdr:txBody>
      </xdr:sp>
      <xdr:cxnSp macro="">
        <xdr:nvCxnSpPr>
          <xdr:cNvPr id="103" name="Straight Connector 102"/>
          <xdr:cNvCxnSpPr/>
        </xdr:nvCxnSpPr>
        <xdr:spPr>
          <a:xfrm rot="16200000">
            <a:off x="27957538" y="3578216"/>
            <a:ext cx="1247070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4" name="TextBox 103"/>
          <xdr:cNvSpPr txBox="1"/>
        </xdr:nvSpPr>
        <xdr:spPr>
          <a:xfrm>
            <a:off x="27759895" y="3295506"/>
            <a:ext cx="290379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</a:t>
            </a:r>
          </a:p>
        </xdr:txBody>
      </xdr:sp>
      <xdr:sp macro="" textlink="">
        <xdr:nvSpPr>
          <xdr:cNvPr id="105" name="TextBox 104"/>
          <xdr:cNvSpPr txBox="1"/>
        </xdr:nvSpPr>
        <xdr:spPr>
          <a:xfrm>
            <a:off x="28133100" y="3287223"/>
            <a:ext cx="298174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B</a:t>
            </a:r>
          </a:p>
        </xdr:txBody>
      </xdr:sp>
      <xdr:sp macro="" textlink="">
        <xdr:nvSpPr>
          <xdr:cNvPr id="106" name="TextBox 105"/>
          <xdr:cNvSpPr txBox="1"/>
        </xdr:nvSpPr>
        <xdr:spPr>
          <a:xfrm>
            <a:off x="28572078" y="3287223"/>
            <a:ext cx="290379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</a:t>
            </a:r>
          </a:p>
        </xdr:txBody>
      </xdr:sp>
      <xdr:sp macro="" textlink="">
        <xdr:nvSpPr>
          <xdr:cNvPr id="107" name="TextBox 106"/>
          <xdr:cNvSpPr txBox="1"/>
        </xdr:nvSpPr>
        <xdr:spPr>
          <a:xfrm>
            <a:off x="28986697" y="3295506"/>
            <a:ext cx="290378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</a:t>
            </a:r>
          </a:p>
        </xdr:txBody>
      </xdr:sp>
      <xdr:sp macro="" textlink="">
        <xdr:nvSpPr>
          <xdr:cNvPr id="108" name="TextBox 107"/>
          <xdr:cNvSpPr txBox="1"/>
        </xdr:nvSpPr>
        <xdr:spPr>
          <a:xfrm>
            <a:off x="29177197" y="3295506"/>
            <a:ext cx="290378" cy="2630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</a:t>
            </a:r>
          </a:p>
        </xdr:txBody>
      </xdr:sp>
      <xdr:sp macro="" textlink="">
        <xdr:nvSpPr>
          <xdr:cNvPr id="109" name="TextBox 108"/>
          <xdr:cNvSpPr txBox="1"/>
        </xdr:nvSpPr>
        <xdr:spPr>
          <a:xfrm>
            <a:off x="27743326" y="3073824"/>
            <a:ext cx="373204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A"</a:t>
            </a:r>
          </a:p>
        </xdr:txBody>
      </xdr:sp>
      <xdr:sp macro="" textlink="">
        <xdr:nvSpPr>
          <xdr:cNvPr id="110" name="TextBox 109"/>
          <xdr:cNvSpPr txBox="1"/>
        </xdr:nvSpPr>
        <xdr:spPr>
          <a:xfrm>
            <a:off x="27784742" y="3689175"/>
            <a:ext cx="331790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A'</a:t>
            </a:r>
          </a:p>
        </xdr:txBody>
      </xdr:sp>
      <xdr:sp macro="" textlink="">
        <xdr:nvSpPr>
          <xdr:cNvPr id="111" name="TextBox 110"/>
          <xdr:cNvSpPr txBox="1"/>
        </xdr:nvSpPr>
        <xdr:spPr>
          <a:xfrm>
            <a:off x="28572077" y="3073822"/>
            <a:ext cx="373204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C"</a:t>
            </a:r>
          </a:p>
        </xdr:txBody>
      </xdr:sp>
      <xdr:sp macro="" textlink="">
        <xdr:nvSpPr>
          <xdr:cNvPr id="112" name="TextBox 111"/>
          <xdr:cNvSpPr txBox="1"/>
        </xdr:nvSpPr>
        <xdr:spPr>
          <a:xfrm>
            <a:off x="28580360" y="3697455"/>
            <a:ext cx="348357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C'</a:t>
            </a:r>
          </a:p>
        </xdr:txBody>
      </xdr:sp>
      <xdr:sp macro="" textlink="">
        <xdr:nvSpPr>
          <xdr:cNvPr id="113" name="TextBox 112"/>
          <xdr:cNvSpPr txBox="1"/>
        </xdr:nvSpPr>
        <xdr:spPr>
          <a:xfrm>
            <a:off x="29110934" y="3090388"/>
            <a:ext cx="348356" cy="2630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E"</a:t>
            </a:r>
          </a:p>
        </xdr:txBody>
      </xdr:sp>
      <xdr:sp macro="" textlink="">
        <xdr:nvSpPr>
          <xdr:cNvPr id="114" name="TextBox 113"/>
          <xdr:cNvSpPr txBox="1"/>
        </xdr:nvSpPr>
        <xdr:spPr>
          <a:xfrm>
            <a:off x="29102651" y="3689173"/>
            <a:ext cx="348356" cy="2630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d-ID" sz="11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E'</a:t>
            </a:r>
          </a:p>
        </xdr:txBody>
      </xdr:sp>
    </xdr:grpSp>
    <xdr:clientData/>
  </xdr:twoCellAnchor>
  <xdr:twoCellAnchor>
    <xdr:from>
      <xdr:col>11</xdr:col>
      <xdr:colOff>0</xdr:colOff>
      <xdr:row>72</xdr:row>
      <xdr:rowOff>0</xdr:rowOff>
    </xdr:from>
    <xdr:to>
      <xdr:col>23</xdr:col>
      <xdr:colOff>485025</xdr:colOff>
      <xdr:row>94</xdr:row>
      <xdr:rowOff>144691</xdr:rowOff>
    </xdr:to>
    <xdr:graphicFrame macro="">
      <xdr:nvGraphicFramePr>
        <xdr:cNvPr id="81" name="Chart 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0.00899</cdr:x>
      <cdr:y>0.13424</cdr:y>
    </cdr:from>
    <cdr:to>
      <cdr:x>0.05564</cdr:x>
      <cdr:y>0.40524</cdr:y>
    </cdr:to>
    <cdr:sp macro="" textlink="">
      <cdr:nvSpPr>
        <cdr:cNvPr id="2" name="TextBox 1"/>
        <cdr:cNvSpPr txBox="1"/>
      </cdr:nvSpPr>
      <cdr:spPr>
        <a:xfrm xmlns:a="http://schemas.openxmlformats.org/drawingml/2006/main" flipV="1">
          <a:off x="66838" y="784993"/>
          <a:ext cx="346826" cy="1584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" wrap="square" rtlCol="0" anchor="ctr" anchorCtr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d-ID" sz="11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Tekanan timbunan (kPa)</a:t>
          </a:r>
        </a:p>
      </cdr:txBody>
    </cdr:sp>
  </cdr:relSizeAnchor>
  <cdr:relSizeAnchor xmlns:cdr="http://schemas.openxmlformats.org/drawingml/2006/chartDrawing">
    <cdr:from>
      <cdr:x>0.71666</cdr:x>
      <cdr:y>0.25069</cdr:y>
    </cdr:from>
    <cdr:to>
      <cdr:x>0.9629</cdr:x>
      <cdr:y>0.38217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5333210" y="1487299"/>
          <a:ext cx="1832468" cy="7800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d-ID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0.00899</cdr:x>
      <cdr:y>0.13424</cdr:y>
    </cdr:from>
    <cdr:to>
      <cdr:x>0.05564</cdr:x>
      <cdr:y>0.40524</cdr:y>
    </cdr:to>
    <cdr:sp macro="" textlink="">
      <cdr:nvSpPr>
        <cdr:cNvPr id="2" name="TextBox 1"/>
        <cdr:cNvSpPr txBox="1"/>
      </cdr:nvSpPr>
      <cdr:spPr>
        <a:xfrm xmlns:a="http://schemas.openxmlformats.org/drawingml/2006/main" flipV="1">
          <a:off x="66838" y="784993"/>
          <a:ext cx="346826" cy="1584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" wrap="square" rtlCol="0" anchor="ctr" anchorCtr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d-ID" sz="11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Tekanan timbunan (kPa)</a:t>
          </a:r>
        </a:p>
      </cdr:txBody>
    </cdr:sp>
  </cdr:relSizeAnchor>
  <cdr:relSizeAnchor xmlns:cdr="http://schemas.openxmlformats.org/drawingml/2006/chartDrawing">
    <cdr:from>
      <cdr:x>0.71666</cdr:x>
      <cdr:y>0.25069</cdr:y>
    </cdr:from>
    <cdr:to>
      <cdr:x>0.9629</cdr:x>
      <cdr:y>0.38217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5333210" y="1487299"/>
          <a:ext cx="1832468" cy="7800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d-ID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0.00899</cdr:x>
      <cdr:y>0.13424</cdr:y>
    </cdr:from>
    <cdr:to>
      <cdr:x>0.05564</cdr:x>
      <cdr:y>0.40524</cdr:y>
    </cdr:to>
    <cdr:sp macro="" textlink="">
      <cdr:nvSpPr>
        <cdr:cNvPr id="2" name="TextBox 1"/>
        <cdr:cNvSpPr txBox="1"/>
      </cdr:nvSpPr>
      <cdr:spPr>
        <a:xfrm xmlns:a="http://schemas.openxmlformats.org/drawingml/2006/main" flipV="1">
          <a:off x="66838" y="784993"/>
          <a:ext cx="346826" cy="1584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" wrap="square" rtlCol="0" anchor="ctr" anchorCtr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d-ID" sz="11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Tekanan timbunan (kPa)</a:t>
          </a:r>
        </a:p>
      </cdr:txBody>
    </cdr:sp>
  </cdr:relSizeAnchor>
  <cdr:relSizeAnchor xmlns:cdr="http://schemas.openxmlformats.org/drawingml/2006/chartDrawing">
    <cdr:from>
      <cdr:x>0.67888</cdr:x>
      <cdr:y>0.22565</cdr:y>
    </cdr:from>
    <cdr:to>
      <cdr:x>1</cdr:x>
      <cdr:y>0.44687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74592" y="1333368"/>
          <a:ext cx="2400363" cy="1307156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0.00899</cdr:x>
      <cdr:y>0.13424</cdr:y>
    </cdr:from>
    <cdr:to>
      <cdr:x>0.05564</cdr:x>
      <cdr:y>0.40524</cdr:y>
    </cdr:to>
    <cdr:sp macro="" textlink="">
      <cdr:nvSpPr>
        <cdr:cNvPr id="2" name="TextBox 1"/>
        <cdr:cNvSpPr txBox="1"/>
      </cdr:nvSpPr>
      <cdr:spPr>
        <a:xfrm xmlns:a="http://schemas.openxmlformats.org/drawingml/2006/main" flipV="1">
          <a:off x="66838" y="784993"/>
          <a:ext cx="346826" cy="1584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" wrap="square" rtlCol="0" anchor="ctr" anchorCtr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d-ID" sz="11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Tekanan timbunan (kPa)</a:t>
          </a:r>
        </a:p>
      </cdr:txBody>
    </cdr:sp>
  </cdr:relSizeAnchor>
  <cdr:relSizeAnchor xmlns:cdr="http://schemas.openxmlformats.org/drawingml/2006/chartDrawing">
    <cdr:from>
      <cdr:x>0.71666</cdr:x>
      <cdr:y>0.25069</cdr:y>
    </cdr:from>
    <cdr:to>
      <cdr:x>0.9629</cdr:x>
      <cdr:y>0.38217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5333210" y="1487299"/>
          <a:ext cx="1832468" cy="7800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id-ID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0.0041</cdr:x>
      <cdr:y>0</cdr:y>
    </cdr:from>
    <cdr:to>
      <cdr:x>0.21592</cdr:x>
      <cdr:y>0.0807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8389" y="0"/>
          <a:ext cx="1467627" cy="349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Tinggi timbunan  (cm)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70038</xdr:colOff>
      <xdr:row>1</xdr:row>
      <xdr:rowOff>10086</xdr:rowOff>
    </xdr:from>
    <xdr:to>
      <xdr:col>19</xdr:col>
      <xdr:colOff>70038</xdr:colOff>
      <xdr:row>17</xdr:row>
      <xdr:rowOff>75400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128867</xdr:colOff>
      <xdr:row>107</xdr:row>
      <xdr:rowOff>43222</xdr:rowOff>
    </xdr:from>
    <xdr:to>
      <xdr:col>8</xdr:col>
      <xdr:colOff>400209</xdr:colOff>
      <xdr:row>120</xdr:row>
      <xdr:rowOff>14654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69077</xdr:colOff>
      <xdr:row>107</xdr:row>
      <xdr:rowOff>21052</xdr:rowOff>
    </xdr:from>
    <xdr:to>
      <xdr:col>15</xdr:col>
      <xdr:colOff>589350</xdr:colOff>
      <xdr:row>118</xdr:row>
      <xdr:rowOff>95250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307919</xdr:colOff>
      <xdr:row>12</xdr:row>
      <xdr:rowOff>22412</xdr:rowOff>
    </xdr:from>
    <xdr:to>
      <xdr:col>6</xdr:col>
      <xdr:colOff>419977</xdr:colOff>
      <xdr:row>15</xdr:row>
      <xdr:rowOff>11206</xdr:rowOff>
    </xdr:to>
    <xdr:sp macro="" textlink="">
      <xdr:nvSpPr>
        <xdr:cNvPr id="6" name="Rectangle 5"/>
        <xdr:cNvSpPr/>
      </xdr:nvSpPr>
      <xdr:spPr>
        <a:xfrm>
          <a:off x="1426071" y="2308412"/>
          <a:ext cx="2696232" cy="560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</xdr:col>
      <xdr:colOff>485774</xdr:colOff>
      <xdr:row>10</xdr:row>
      <xdr:rowOff>180975</xdr:rowOff>
    </xdr:from>
    <xdr:to>
      <xdr:col>7</xdr:col>
      <xdr:colOff>119659</xdr:colOff>
      <xdr:row>10</xdr:row>
      <xdr:rowOff>180975</xdr:rowOff>
    </xdr:to>
    <xdr:cxnSp macro="">
      <xdr:nvCxnSpPr>
        <xdr:cNvPr id="8" name="Straight Connector 7"/>
        <xdr:cNvCxnSpPr/>
      </xdr:nvCxnSpPr>
      <xdr:spPr>
        <a:xfrm>
          <a:off x="1093909" y="2085975"/>
          <a:ext cx="33120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10</xdr:row>
      <xdr:rowOff>76200</xdr:rowOff>
    </xdr:from>
    <xdr:to>
      <xdr:col>6</xdr:col>
      <xdr:colOff>409575</xdr:colOff>
      <xdr:row>10</xdr:row>
      <xdr:rowOff>161925</xdr:rowOff>
    </xdr:to>
    <xdr:sp macro="" textlink="">
      <xdr:nvSpPr>
        <xdr:cNvPr id="9" name="Rectangle 8"/>
        <xdr:cNvSpPr/>
      </xdr:nvSpPr>
      <xdr:spPr>
        <a:xfrm>
          <a:off x="1438275" y="1600200"/>
          <a:ext cx="2657475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323850</xdr:colOff>
      <xdr:row>9</xdr:row>
      <xdr:rowOff>171450</xdr:rowOff>
    </xdr:from>
    <xdr:to>
      <xdr:col>6</xdr:col>
      <xdr:colOff>409575</xdr:colOff>
      <xdr:row>10</xdr:row>
      <xdr:rowOff>66675</xdr:rowOff>
    </xdr:to>
    <xdr:sp macro="" textlink="">
      <xdr:nvSpPr>
        <xdr:cNvPr id="10" name="Rectangle 9"/>
        <xdr:cNvSpPr/>
      </xdr:nvSpPr>
      <xdr:spPr>
        <a:xfrm>
          <a:off x="1438275" y="1885950"/>
          <a:ext cx="2657475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394921</xdr:colOff>
      <xdr:row>9</xdr:row>
      <xdr:rowOff>76200</xdr:rowOff>
    </xdr:from>
    <xdr:to>
      <xdr:col>6</xdr:col>
      <xdr:colOff>307171</xdr:colOff>
      <xdr:row>9</xdr:row>
      <xdr:rowOff>161925</xdr:rowOff>
    </xdr:to>
    <xdr:sp macro="" textlink="">
      <xdr:nvSpPr>
        <xdr:cNvPr id="11" name="Rectangle 10"/>
        <xdr:cNvSpPr/>
      </xdr:nvSpPr>
      <xdr:spPr>
        <a:xfrm>
          <a:off x="1508613" y="1790700"/>
          <a:ext cx="2476673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102577</xdr:colOff>
      <xdr:row>11</xdr:row>
      <xdr:rowOff>21981</xdr:rowOff>
    </xdr:from>
    <xdr:to>
      <xdr:col>2</xdr:col>
      <xdr:colOff>227135</xdr:colOff>
      <xdr:row>11</xdr:row>
      <xdr:rowOff>109904</xdr:rowOff>
    </xdr:to>
    <xdr:cxnSp macro="">
      <xdr:nvCxnSpPr>
        <xdr:cNvPr id="13" name="Straight Connector 12"/>
        <xdr:cNvCxnSpPr/>
      </xdr:nvCxnSpPr>
      <xdr:spPr>
        <a:xfrm flipV="1">
          <a:off x="1216269" y="2117481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49821</xdr:colOff>
      <xdr:row>11</xdr:row>
      <xdr:rowOff>5860</xdr:rowOff>
    </xdr:from>
    <xdr:to>
      <xdr:col>2</xdr:col>
      <xdr:colOff>174379</xdr:colOff>
      <xdr:row>11</xdr:row>
      <xdr:rowOff>93783</xdr:rowOff>
    </xdr:to>
    <xdr:cxnSp macro="">
      <xdr:nvCxnSpPr>
        <xdr:cNvPr id="14" name="Straight Connector 13"/>
        <xdr:cNvCxnSpPr/>
      </xdr:nvCxnSpPr>
      <xdr:spPr>
        <a:xfrm flipV="1">
          <a:off x="1163513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489436</xdr:colOff>
      <xdr:row>11</xdr:row>
      <xdr:rowOff>5860</xdr:rowOff>
    </xdr:from>
    <xdr:to>
      <xdr:col>2</xdr:col>
      <xdr:colOff>108437</xdr:colOff>
      <xdr:row>11</xdr:row>
      <xdr:rowOff>93783</xdr:rowOff>
    </xdr:to>
    <xdr:cxnSp macro="">
      <xdr:nvCxnSpPr>
        <xdr:cNvPr id="15" name="Straight Connector 14"/>
        <xdr:cNvCxnSpPr/>
      </xdr:nvCxnSpPr>
      <xdr:spPr>
        <a:xfrm flipV="1">
          <a:off x="1097571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152398</xdr:colOff>
      <xdr:row>11</xdr:row>
      <xdr:rowOff>13187</xdr:rowOff>
    </xdr:from>
    <xdr:to>
      <xdr:col>2</xdr:col>
      <xdr:colOff>276956</xdr:colOff>
      <xdr:row>11</xdr:row>
      <xdr:rowOff>101110</xdr:rowOff>
    </xdr:to>
    <xdr:cxnSp macro="">
      <xdr:nvCxnSpPr>
        <xdr:cNvPr id="16" name="Straight Connector 15"/>
        <xdr:cNvCxnSpPr/>
      </xdr:nvCxnSpPr>
      <xdr:spPr>
        <a:xfrm flipH="1" flipV="1">
          <a:off x="1266090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225667</xdr:colOff>
      <xdr:row>11</xdr:row>
      <xdr:rowOff>13187</xdr:rowOff>
    </xdr:from>
    <xdr:to>
      <xdr:col>2</xdr:col>
      <xdr:colOff>350225</xdr:colOff>
      <xdr:row>11</xdr:row>
      <xdr:rowOff>101110</xdr:rowOff>
    </xdr:to>
    <xdr:cxnSp macro="">
      <xdr:nvCxnSpPr>
        <xdr:cNvPr id="17" name="Straight Connector 16"/>
        <xdr:cNvCxnSpPr/>
      </xdr:nvCxnSpPr>
      <xdr:spPr>
        <a:xfrm flipH="1" flipV="1">
          <a:off x="1339359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291609</xdr:colOff>
      <xdr:row>11</xdr:row>
      <xdr:rowOff>5860</xdr:rowOff>
    </xdr:from>
    <xdr:to>
      <xdr:col>2</xdr:col>
      <xdr:colOff>416167</xdr:colOff>
      <xdr:row>11</xdr:row>
      <xdr:rowOff>93783</xdr:rowOff>
    </xdr:to>
    <xdr:cxnSp macro="">
      <xdr:nvCxnSpPr>
        <xdr:cNvPr id="18" name="Straight Connector 17"/>
        <xdr:cNvCxnSpPr/>
      </xdr:nvCxnSpPr>
      <xdr:spPr>
        <a:xfrm flipH="1" flipV="1">
          <a:off x="1405301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482110</xdr:colOff>
      <xdr:row>11</xdr:row>
      <xdr:rowOff>13187</xdr:rowOff>
    </xdr:from>
    <xdr:to>
      <xdr:col>6</xdr:col>
      <xdr:colOff>606668</xdr:colOff>
      <xdr:row>11</xdr:row>
      <xdr:rowOff>101110</xdr:rowOff>
    </xdr:to>
    <xdr:cxnSp macro="">
      <xdr:nvCxnSpPr>
        <xdr:cNvPr id="19" name="Straight Connector 18"/>
        <xdr:cNvCxnSpPr/>
      </xdr:nvCxnSpPr>
      <xdr:spPr>
        <a:xfrm flipH="1" flipV="1">
          <a:off x="4160225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555379</xdr:colOff>
      <xdr:row>11</xdr:row>
      <xdr:rowOff>13187</xdr:rowOff>
    </xdr:from>
    <xdr:to>
      <xdr:col>7</xdr:col>
      <xdr:colOff>71802</xdr:colOff>
      <xdr:row>11</xdr:row>
      <xdr:rowOff>101110</xdr:rowOff>
    </xdr:to>
    <xdr:cxnSp macro="">
      <xdr:nvCxnSpPr>
        <xdr:cNvPr id="20" name="Straight Connector 19"/>
        <xdr:cNvCxnSpPr/>
      </xdr:nvCxnSpPr>
      <xdr:spPr>
        <a:xfrm flipH="1" flipV="1">
          <a:off x="4233494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13186</xdr:colOff>
      <xdr:row>11</xdr:row>
      <xdr:rowOff>5860</xdr:rowOff>
    </xdr:from>
    <xdr:to>
      <xdr:col>7</xdr:col>
      <xdr:colOff>137744</xdr:colOff>
      <xdr:row>11</xdr:row>
      <xdr:rowOff>93783</xdr:rowOff>
    </xdr:to>
    <xdr:cxnSp macro="">
      <xdr:nvCxnSpPr>
        <xdr:cNvPr id="21" name="Straight Connector 20"/>
        <xdr:cNvCxnSpPr/>
      </xdr:nvCxnSpPr>
      <xdr:spPr>
        <a:xfrm flipH="1" flipV="1">
          <a:off x="4299436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298938</xdr:colOff>
      <xdr:row>11</xdr:row>
      <xdr:rowOff>20514</xdr:rowOff>
    </xdr:from>
    <xdr:to>
      <xdr:col>6</xdr:col>
      <xdr:colOff>423496</xdr:colOff>
      <xdr:row>11</xdr:row>
      <xdr:rowOff>108437</xdr:rowOff>
    </xdr:to>
    <xdr:cxnSp macro="">
      <xdr:nvCxnSpPr>
        <xdr:cNvPr id="22" name="Straight Connector 21"/>
        <xdr:cNvCxnSpPr/>
      </xdr:nvCxnSpPr>
      <xdr:spPr>
        <a:xfrm flipV="1">
          <a:off x="3977053" y="2116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372207</xdr:colOff>
      <xdr:row>11</xdr:row>
      <xdr:rowOff>20514</xdr:rowOff>
    </xdr:from>
    <xdr:to>
      <xdr:col>6</xdr:col>
      <xdr:colOff>496765</xdr:colOff>
      <xdr:row>11</xdr:row>
      <xdr:rowOff>108437</xdr:rowOff>
    </xdr:to>
    <xdr:cxnSp macro="">
      <xdr:nvCxnSpPr>
        <xdr:cNvPr id="23" name="Straight Connector 22"/>
        <xdr:cNvCxnSpPr/>
      </xdr:nvCxnSpPr>
      <xdr:spPr>
        <a:xfrm flipV="1">
          <a:off x="4050322" y="2116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438149</xdr:colOff>
      <xdr:row>11</xdr:row>
      <xdr:rowOff>13187</xdr:rowOff>
    </xdr:from>
    <xdr:to>
      <xdr:col>6</xdr:col>
      <xdr:colOff>562707</xdr:colOff>
      <xdr:row>11</xdr:row>
      <xdr:rowOff>101110</xdr:rowOff>
    </xdr:to>
    <xdr:cxnSp macro="">
      <xdr:nvCxnSpPr>
        <xdr:cNvPr id="24" name="Straight Connector 23"/>
        <xdr:cNvCxnSpPr/>
      </xdr:nvCxnSpPr>
      <xdr:spPr>
        <a:xfrm flipV="1">
          <a:off x="4116264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70038</xdr:colOff>
      <xdr:row>18</xdr:row>
      <xdr:rowOff>10086</xdr:rowOff>
    </xdr:from>
    <xdr:to>
      <xdr:col>19</xdr:col>
      <xdr:colOff>70038</xdr:colOff>
      <xdr:row>34</xdr:row>
      <xdr:rowOff>75400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307919</xdr:colOff>
      <xdr:row>30</xdr:row>
      <xdr:rowOff>22412</xdr:rowOff>
    </xdr:from>
    <xdr:to>
      <xdr:col>6</xdr:col>
      <xdr:colOff>419977</xdr:colOff>
      <xdr:row>33</xdr:row>
      <xdr:rowOff>11206</xdr:rowOff>
    </xdr:to>
    <xdr:sp macro="" textlink="">
      <xdr:nvSpPr>
        <xdr:cNvPr id="26" name="Rectangle 25"/>
        <xdr:cNvSpPr/>
      </xdr:nvSpPr>
      <xdr:spPr>
        <a:xfrm>
          <a:off x="1426071" y="5737412"/>
          <a:ext cx="2696232" cy="560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</xdr:col>
      <xdr:colOff>485774</xdr:colOff>
      <xdr:row>28</xdr:row>
      <xdr:rowOff>180975</xdr:rowOff>
    </xdr:from>
    <xdr:to>
      <xdr:col>7</xdr:col>
      <xdr:colOff>119659</xdr:colOff>
      <xdr:row>28</xdr:row>
      <xdr:rowOff>180975</xdr:rowOff>
    </xdr:to>
    <xdr:cxnSp macro="">
      <xdr:nvCxnSpPr>
        <xdr:cNvPr id="27" name="Straight Connector 26"/>
        <xdr:cNvCxnSpPr/>
      </xdr:nvCxnSpPr>
      <xdr:spPr>
        <a:xfrm>
          <a:off x="1090892" y="2085975"/>
          <a:ext cx="329820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28</xdr:row>
      <xdr:rowOff>76200</xdr:rowOff>
    </xdr:from>
    <xdr:to>
      <xdr:col>6</xdr:col>
      <xdr:colOff>409575</xdr:colOff>
      <xdr:row>28</xdr:row>
      <xdr:rowOff>161925</xdr:rowOff>
    </xdr:to>
    <xdr:sp macro="" textlink="">
      <xdr:nvSpPr>
        <xdr:cNvPr id="28" name="Rectangle 27"/>
        <xdr:cNvSpPr/>
      </xdr:nvSpPr>
      <xdr:spPr>
        <a:xfrm>
          <a:off x="1433232" y="1981200"/>
          <a:ext cx="2640667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323850</xdr:colOff>
      <xdr:row>27</xdr:row>
      <xdr:rowOff>171450</xdr:rowOff>
    </xdr:from>
    <xdr:to>
      <xdr:col>6</xdr:col>
      <xdr:colOff>409575</xdr:colOff>
      <xdr:row>28</xdr:row>
      <xdr:rowOff>66675</xdr:rowOff>
    </xdr:to>
    <xdr:sp macro="" textlink="">
      <xdr:nvSpPr>
        <xdr:cNvPr id="29" name="Rectangle 28"/>
        <xdr:cNvSpPr/>
      </xdr:nvSpPr>
      <xdr:spPr>
        <a:xfrm>
          <a:off x="1433232" y="1885950"/>
          <a:ext cx="2640667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394921</xdr:colOff>
      <xdr:row>27</xdr:row>
      <xdr:rowOff>76200</xdr:rowOff>
    </xdr:from>
    <xdr:to>
      <xdr:col>6</xdr:col>
      <xdr:colOff>307171</xdr:colOff>
      <xdr:row>27</xdr:row>
      <xdr:rowOff>161925</xdr:rowOff>
    </xdr:to>
    <xdr:sp macro="" textlink="">
      <xdr:nvSpPr>
        <xdr:cNvPr id="30" name="Rectangle 29"/>
        <xdr:cNvSpPr/>
      </xdr:nvSpPr>
      <xdr:spPr>
        <a:xfrm>
          <a:off x="1504303" y="1790700"/>
          <a:ext cx="2467192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102577</xdr:colOff>
      <xdr:row>29</xdr:row>
      <xdr:rowOff>21981</xdr:rowOff>
    </xdr:from>
    <xdr:to>
      <xdr:col>2</xdr:col>
      <xdr:colOff>227135</xdr:colOff>
      <xdr:row>29</xdr:row>
      <xdr:rowOff>109904</xdr:rowOff>
    </xdr:to>
    <xdr:cxnSp macro="">
      <xdr:nvCxnSpPr>
        <xdr:cNvPr id="31" name="Straight Connector 30"/>
        <xdr:cNvCxnSpPr/>
      </xdr:nvCxnSpPr>
      <xdr:spPr>
        <a:xfrm flipV="1">
          <a:off x="1211959" y="2117481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49821</xdr:colOff>
      <xdr:row>29</xdr:row>
      <xdr:rowOff>5860</xdr:rowOff>
    </xdr:from>
    <xdr:to>
      <xdr:col>2</xdr:col>
      <xdr:colOff>174379</xdr:colOff>
      <xdr:row>29</xdr:row>
      <xdr:rowOff>93783</xdr:rowOff>
    </xdr:to>
    <xdr:cxnSp macro="">
      <xdr:nvCxnSpPr>
        <xdr:cNvPr id="32" name="Straight Connector 31"/>
        <xdr:cNvCxnSpPr/>
      </xdr:nvCxnSpPr>
      <xdr:spPr>
        <a:xfrm flipV="1">
          <a:off x="1159203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489436</xdr:colOff>
      <xdr:row>29</xdr:row>
      <xdr:rowOff>5860</xdr:rowOff>
    </xdr:from>
    <xdr:to>
      <xdr:col>2</xdr:col>
      <xdr:colOff>108437</xdr:colOff>
      <xdr:row>29</xdr:row>
      <xdr:rowOff>93783</xdr:rowOff>
    </xdr:to>
    <xdr:cxnSp macro="">
      <xdr:nvCxnSpPr>
        <xdr:cNvPr id="33" name="Straight Connector 32"/>
        <xdr:cNvCxnSpPr/>
      </xdr:nvCxnSpPr>
      <xdr:spPr>
        <a:xfrm flipV="1">
          <a:off x="1094554" y="2101360"/>
          <a:ext cx="123265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152398</xdr:colOff>
      <xdr:row>29</xdr:row>
      <xdr:rowOff>13187</xdr:rowOff>
    </xdr:from>
    <xdr:to>
      <xdr:col>2</xdr:col>
      <xdr:colOff>276956</xdr:colOff>
      <xdr:row>29</xdr:row>
      <xdr:rowOff>101110</xdr:rowOff>
    </xdr:to>
    <xdr:cxnSp macro="">
      <xdr:nvCxnSpPr>
        <xdr:cNvPr id="34" name="Straight Connector 33"/>
        <xdr:cNvCxnSpPr/>
      </xdr:nvCxnSpPr>
      <xdr:spPr>
        <a:xfrm flipH="1" flipV="1">
          <a:off x="1261780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225667</xdr:colOff>
      <xdr:row>29</xdr:row>
      <xdr:rowOff>13187</xdr:rowOff>
    </xdr:from>
    <xdr:to>
      <xdr:col>2</xdr:col>
      <xdr:colOff>350225</xdr:colOff>
      <xdr:row>29</xdr:row>
      <xdr:rowOff>101110</xdr:rowOff>
    </xdr:to>
    <xdr:cxnSp macro="">
      <xdr:nvCxnSpPr>
        <xdr:cNvPr id="35" name="Straight Connector 34"/>
        <xdr:cNvCxnSpPr/>
      </xdr:nvCxnSpPr>
      <xdr:spPr>
        <a:xfrm flipH="1" flipV="1">
          <a:off x="1335049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291609</xdr:colOff>
      <xdr:row>29</xdr:row>
      <xdr:rowOff>5860</xdr:rowOff>
    </xdr:from>
    <xdr:to>
      <xdr:col>2</xdr:col>
      <xdr:colOff>416167</xdr:colOff>
      <xdr:row>29</xdr:row>
      <xdr:rowOff>93783</xdr:rowOff>
    </xdr:to>
    <xdr:cxnSp macro="">
      <xdr:nvCxnSpPr>
        <xdr:cNvPr id="36" name="Straight Connector 35"/>
        <xdr:cNvCxnSpPr/>
      </xdr:nvCxnSpPr>
      <xdr:spPr>
        <a:xfrm flipH="1" flipV="1">
          <a:off x="1400991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482110</xdr:colOff>
      <xdr:row>29</xdr:row>
      <xdr:rowOff>13187</xdr:rowOff>
    </xdr:from>
    <xdr:to>
      <xdr:col>6</xdr:col>
      <xdr:colOff>606668</xdr:colOff>
      <xdr:row>29</xdr:row>
      <xdr:rowOff>101110</xdr:rowOff>
    </xdr:to>
    <xdr:cxnSp macro="">
      <xdr:nvCxnSpPr>
        <xdr:cNvPr id="37" name="Straight Connector 36"/>
        <xdr:cNvCxnSpPr/>
      </xdr:nvCxnSpPr>
      <xdr:spPr>
        <a:xfrm flipH="1" flipV="1">
          <a:off x="4146434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555379</xdr:colOff>
      <xdr:row>29</xdr:row>
      <xdr:rowOff>13187</xdr:rowOff>
    </xdr:from>
    <xdr:to>
      <xdr:col>7</xdr:col>
      <xdr:colOff>71802</xdr:colOff>
      <xdr:row>29</xdr:row>
      <xdr:rowOff>101110</xdr:rowOff>
    </xdr:to>
    <xdr:cxnSp macro="">
      <xdr:nvCxnSpPr>
        <xdr:cNvPr id="38" name="Straight Connector 37"/>
        <xdr:cNvCxnSpPr/>
      </xdr:nvCxnSpPr>
      <xdr:spPr>
        <a:xfrm flipH="1" flipV="1">
          <a:off x="4219703" y="2108687"/>
          <a:ext cx="121540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13186</xdr:colOff>
      <xdr:row>29</xdr:row>
      <xdr:rowOff>5860</xdr:rowOff>
    </xdr:from>
    <xdr:to>
      <xdr:col>7</xdr:col>
      <xdr:colOff>137744</xdr:colOff>
      <xdr:row>29</xdr:row>
      <xdr:rowOff>93783</xdr:rowOff>
    </xdr:to>
    <xdr:cxnSp macro="">
      <xdr:nvCxnSpPr>
        <xdr:cNvPr id="39" name="Straight Connector 38"/>
        <xdr:cNvCxnSpPr/>
      </xdr:nvCxnSpPr>
      <xdr:spPr>
        <a:xfrm flipH="1" flipV="1">
          <a:off x="4282627" y="2101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298938</xdr:colOff>
      <xdr:row>29</xdr:row>
      <xdr:rowOff>20514</xdr:rowOff>
    </xdr:from>
    <xdr:to>
      <xdr:col>6</xdr:col>
      <xdr:colOff>423496</xdr:colOff>
      <xdr:row>29</xdr:row>
      <xdr:rowOff>108437</xdr:rowOff>
    </xdr:to>
    <xdr:cxnSp macro="">
      <xdr:nvCxnSpPr>
        <xdr:cNvPr id="40" name="Straight Connector 39"/>
        <xdr:cNvCxnSpPr/>
      </xdr:nvCxnSpPr>
      <xdr:spPr>
        <a:xfrm flipV="1">
          <a:off x="3963262" y="2116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372207</xdr:colOff>
      <xdr:row>29</xdr:row>
      <xdr:rowOff>20514</xdr:rowOff>
    </xdr:from>
    <xdr:to>
      <xdr:col>6</xdr:col>
      <xdr:colOff>496765</xdr:colOff>
      <xdr:row>29</xdr:row>
      <xdr:rowOff>108437</xdr:rowOff>
    </xdr:to>
    <xdr:cxnSp macro="">
      <xdr:nvCxnSpPr>
        <xdr:cNvPr id="41" name="Straight Connector 40"/>
        <xdr:cNvCxnSpPr/>
      </xdr:nvCxnSpPr>
      <xdr:spPr>
        <a:xfrm flipV="1">
          <a:off x="4036531" y="2116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438149</xdr:colOff>
      <xdr:row>29</xdr:row>
      <xdr:rowOff>13187</xdr:rowOff>
    </xdr:from>
    <xdr:to>
      <xdr:col>6</xdr:col>
      <xdr:colOff>562707</xdr:colOff>
      <xdr:row>29</xdr:row>
      <xdr:rowOff>101110</xdr:rowOff>
    </xdr:to>
    <xdr:cxnSp macro="">
      <xdr:nvCxnSpPr>
        <xdr:cNvPr id="42" name="Straight Connector 41"/>
        <xdr:cNvCxnSpPr/>
      </xdr:nvCxnSpPr>
      <xdr:spPr>
        <a:xfrm flipV="1">
          <a:off x="4102473" y="2108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495774</xdr:colOff>
      <xdr:row>26</xdr:row>
      <xdr:rowOff>177053</xdr:rowOff>
    </xdr:from>
    <xdr:to>
      <xdr:col>6</xdr:col>
      <xdr:colOff>208832</xdr:colOff>
      <xdr:row>27</xdr:row>
      <xdr:rowOff>72278</xdr:rowOff>
    </xdr:to>
    <xdr:sp macro="" textlink="">
      <xdr:nvSpPr>
        <xdr:cNvPr id="43" name="Rectangle 42"/>
        <xdr:cNvSpPr/>
      </xdr:nvSpPr>
      <xdr:spPr>
        <a:xfrm>
          <a:off x="1605156" y="5130053"/>
          <a:ext cx="226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563010</xdr:colOff>
      <xdr:row>26</xdr:row>
      <xdr:rowOff>87406</xdr:rowOff>
    </xdr:from>
    <xdr:to>
      <xdr:col>6</xdr:col>
      <xdr:colOff>132068</xdr:colOff>
      <xdr:row>26</xdr:row>
      <xdr:rowOff>173131</xdr:rowOff>
    </xdr:to>
    <xdr:sp macro="" textlink="">
      <xdr:nvSpPr>
        <xdr:cNvPr id="44" name="Rectangle 43"/>
        <xdr:cNvSpPr/>
      </xdr:nvSpPr>
      <xdr:spPr>
        <a:xfrm>
          <a:off x="1672392" y="5040406"/>
          <a:ext cx="2124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70038</xdr:colOff>
      <xdr:row>35</xdr:row>
      <xdr:rowOff>10086</xdr:rowOff>
    </xdr:from>
    <xdr:to>
      <xdr:col>19</xdr:col>
      <xdr:colOff>70038</xdr:colOff>
      <xdr:row>51</xdr:row>
      <xdr:rowOff>75400</xdr:rowOff>
    </xdr:to>
    <xdr:graphicFrame macro="">
      <xdr:nvGraphicFramePr>
        <xdr:cNvPr id="45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307919</xdr:colOff>
      <xdr:row>47</xdr:row>
      <xdr:rowOff>22412</xdr:rowOff>
    </xdr:from>
    <xdr:to>
      <xdr:col>6</xdr:col>
      <xdr:colOff>419977</xdr:colOff>
      <xdr:row>50</xdr:row>
      <xdr:rowOff>11206</xdr:rowOff>
    </xdr:to>
    <xdr:sp macro="" textlink="">
      <xdr:nvSpPr>
        <xdr:cNvPr id="46" name="Rectangle 45"/>
        <xdr:cNvSpPr/>
      </xdr:nvSpPr>
      <xdr:spPr>
        <a:xfrm>
          <a:off x="1426071" y="8975912"/>
          <a:ext cx="2696232" cy="560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</xdr:col>
      <xdr:colOff>485774</xdr:colOff>
      <xdr:row>45</xdr:row>
      <xdr:rowOff>180975</xdr:rowOff>
    </xdr:from>
    <xdr:to>
      <xdr:col>7</xdr:col>
      <xdr:colOff>119659</xdr:colOff>
      <xdr:row>45</xdr:row>
      <xdr:rowOff>180975</xdr:rowOff>
    </xdr:to>
    <xdr:cxnSp macro="">
      <xdr:nvCxnSpPr>
        <xdr:cNvPr id="47" name="Straight Connector 46"/>
        <xdr:cNvCxnSpPr/>
      </xdr:nvCxnSpPr>
      <xdr:spPr>
        <a:xfrm>
          <a:off x="1090892" y="5514975"/>
          <a:ext cx="329820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45</xdr:row>
      <xdr:rowOff>76200</xdr:rowOff>
    </xdr:from>
    <xdr:to>
      <xdr:col>6</xdr:col>
      <xdr:colOff>409575</xdr:colOff>
      <xdr:row>45</xdr:row>
      <xdr:rowOff>161925</xdr:rowOff>
    </xdr:to>
    <xdr:sp macro="" textlink="">
      <xdr:nvSpPr>
        <xdr:cNvPr id="48" name="Rectangle 47"/>
        <xdr:cNvSpPr/>
      </xdr:nvSpPr>
      <xdr:spPr>
        <a:xfrm>
          <a:off x="1433232" y="5410200"/>
          <a:ext cx="2640667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323850</xdr:colOff>
      <xdr:row>44</xdr:row>
      <xdr:rowOff>171450</xdr:rowOff>
    </xdr:from>
    <xdr:to>
      <xdr:col>6</xdr:col>
      <xdr:colOff>409575</xdr:colOff>
      <xdr:row>45</xdr:row>
      <xdr:rowOff>66675</xdr:rowOff>
    </xdr:to>
    <xdr:sp macro="" textlink="">
      <xdr:nvSpPr>
        <xdr:cNvPr id="49" name="Rectangle 48"/>
        <xdr:cNvSpPr/>
      </xdr:nvSpPr>
      <xdr:spPr>
        <a:xfrm>
          <a:off x="1433232" y="5314950"/>
          <a:ext cx="2640667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394921</xdr:colOff>
      <xdr:row>44</xdr:row>
      <xdr:rowOff>76200</xdr:rowOff>
    </xdr:from>
    <xdr:to>
      <xdr:col>6</xdr:col>
      <xdr:colOff>307171</xdr:colOff>
      <xdr:row>44</xdr:row>
      <xdr:rowOff>161925</xdr:rowOff>
    </xdr:to>
    <xdr:sp macro="" textlink="">
      <xdr:nvSpPr>
        <xdr:cNvPr id="50" name="Rectangle 49"/>
        <xdr:cNvSpPr/>
      </xdr:nvSpPr>
      <xdr:spPr>
        <a:xfrm>
          <a:off x="1504303" y="5219700"/>
          <a:ext cx="2467192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102577</xdr:colOff>
      <xdr:row>46</xdr:row>
      <xdr:rowOff>21981</xdr:rowOff>
    </xdr:from>
    <xdr:to>
      <xdr:col>2</xdr:col>
      <xdr:colOff>227135</xdr:colOff>
      <xdr:row>46</xdr:row>
      <xdr:rowOff>109904</xdr:rowOff>
    </xdr:to>
    <xdr:cxnSp macro="">
      <xdr:nvCxnSpPr>
        <xdr:cNvPr id="51" name="Straight Connector 50"/>
        <xdr:cNvCxnSpPr/>
      </xdr:nvCxnSpPr>
      <xdr:spPr>
        <a:xfrm flipV="1">
          <a:off x="1211959" y="5546481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49821</xdr:colOff>
      <xdr:row>46</xdr:row>
      <xdr:rowOff>5860</xdr:rowOff>
    </xdr:from>
    <xdr:to>
      <xdr:col>2</xdr:col>
      <xdr:colOff>174379</xdr:colOff>
      <xdr:row>46</xdr:row>
      <xdr:rowOff>93783</xdr:rowOff>
    </xdr:to>
    <xdr:cxnSp macro="">
      <xdr:nvCxnSpPr>
        <xdr:cNvPr id="52" name="Straight Connector 51"/>
        <xdr:cNvCxnSpPr/>
      </xdr:nvCxnSpPr>
      <xdr:spPr>
        <a:xfrm flipV="1">
          <a:off x="1159203" y="5530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489436</xdr:colOff>
      <xdr:row>46</xdr:row>
      <xdr:rowOff>5860</xdr:rowOff>
    </xdr:from>
    <xdr:to>
      <xdr:col>2</xdr:col>
      <xdr:colOff>108437</xdr:colOff>
      <xdr:row>46</xdr:row>
      <xdr:rowOff>93783</xdr:rowOff>
    </xdr:to>
    <xdr:cxnSp macro="">
      <xdr:nvCxnSpPr>
        <xdr:cNvPr id="53" name="Straight Connector 52"/>
        <xdr:cNvCxnSpPr/>
      </xdr:nvCxnSpPr>
      <xdr:spPr>
        <a:xfrm flipV="1">
          <a:off x="1094554" y="5530360"/>
          <a:ext cx="123265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152398</xdr:colOff>
      <xdr:row>46</xdr:row>
      <xdr:rowOff>13187</xdr:rowOff>
    </xdr:from>
    <xdr:to>
      <xdr:col>2</xdr:col>
      <xdr:colOff>276956</xdr:colOff>
      <xdr:row>46</xdr:row>
      <xdr:rowOff>101110</xdr:rowOff>
    </xdr:to>
    <xdr:cxnSp macro="">
      <xdr:nvCxnSpPr>
        <xdr:cNvPr id="54" name="Straight Connector 53"/>
        <xdr:cNvCxnSpPr/>
      </xdr:nvCxnSpPr>
      <xdr:spPr>
        <a:xfrm flipH="1" flipV="1">
          <a:off x="1261780" y="5537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225667</xdr:colOff>
      <xdr:row>46</xdr:row>
      <xdr:rowOff>13187</xdr:rowOff>
    </xdr:from>
    <xdr:to>
      <xdr:col>2</xdr:col>
      <xdr:colOff>350225</xdr:colOff>
      <xdr:row>46</xdr:row>
      <xdr:rowOff>101110</xdr:rowOff>
    </xdr:to>
    <xdr:cxnSp macro="">
      <xdr:nvCxnSpPr>
        <xdr:cNvPr id="55" name="Straight Connector 54"/>
        <xdr:cNvCxnSpPr/>
      </xdr:nvCxnSpPr>
      <xdr:spPr>
        <a:xfrm flipH="1" flipV="1">
          <a:off x="1335049" y="5537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291609</xdr:colOff>
      <xdr:row>46</xdr:row>
      <xdr:rowOff>5860</xdr:rowOff>
    </xdr:from>
    <xdr:to>
      <xdr:col>2</xdr:col>
      <xdr:colOff>416167</xdr:colOff>
      <xdr:row>46</xdr:row>
      <xdr:rowOff>93783</xdr:rowOff>
    </xdr:to>
    <xdr:cxnSp macro="">
      <xdr:nvCxnSpPr>
        <xdr:cNvPr id="56" name="Straight Connector 55"/>
        <xdr:cNvCxnSpPr/>
      </xdr:nvCxnSpPr>
      <xdr:spPr>
        <a:xfrm flipH="1" flipV="1">
          <a:off x="1400991" y="5530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482110</xdr:colOff>
      <xdr:row>46</xdr:row>
      <xdr:rowOff>13187</xdr:rowOff>
    </xdr:from>
    <xdr:to>
      <xdr:col>6</xdr:col>
      <xdr:colOff>606668</xdr:colOff>
      <xdr:row>46</xdr:row>
      <xdr:rowOff>101110</xdr:rowOff>
    </xdr:to>
    <xdr:cxnSp macro="">
      <xdr:nvCxnSpPr>
        <xdr:cNvPr id="57" name="Straight Connector 56"/>
        <xdr:cNvCxnSpPr/>
      </xdr:nvCxnSpPr>
      <xdr:spPr>
        <a:xfrm flipH="1" flipV="1">
          <a:off x="4146434" y="5537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555379</xdr:colOff>
      <xdr:row>46</xdr:row>
      <xdr:rowOff>13187</xdr:rowOff>
    </xdr:from>
    <xdr:to>
      <xdr:col>7</xdr:col>
      <xdr:colOff>71802</xdr:colOff>
      <xdr:row>46</xdr:row>
      <xdr:rowOff>101110</xdr:rowOff>
    </xdr:to>
    <xdr:cxnSp macro="">
      <xdr:nvCxnSpPr>
        <xdr:cNvPr id="58" name="Straight Connector 57"/>
        <xdr:cNvCxnSpPr/>
      </xdr:nvCxnSpPr>
      <xdr:spPr>
        <a:xfrm flipH="1" flipV="1">
          <a:off x="4219703" y="5537687"/>
          <a:ext cx="121540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13186</xdr:colOff>
      <xdr:row>46</xdr:row>
      <xdr:rowOff>5860</xdr:rowOff>
    </xdr:from>
    <xdr:to>
      <xdr:col>7</xdr:col>
      <xdr:colOff>137744</xdr:colOff>
      <xdr:row>46</xdr:row>
      <xdr:rowOff>93783</xdr:rowOff>
    </xdr:to>
    <xdr:cxnSp macro="">
      <xdr:nvCxnSpPr>
        <xdr:cNvPr id="59" name="Straight Connector 58"/>
        <xdr:cNvCxnSpPr/>
      </xdr:nvCxnSpPr>
      <xdr:spPr>
        <a:xfrm flipH="1" flipV="1">
          <a:off x="4282627" y="5530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298938</xdr:colOff>
      <xdr:row>46</xdr:row>
      <xdr:rowOff>20514</xdr:rowOff>
    </xdr:from>
    <xdr:to>
      <xdr:col>6</xdr:col>
      <xdr:colOff>423496</xdr:colOff>
      <xdr:row>46</xdr:row>
      <xdr:rowOff>108437</xdr:rowOff>
    </xdr:to>
    <xdr:cxnSp macro="">
      <xdr:nvCxnSpPr>
        <xdr:cNvPr id="60" name="Straight Connector 59"/>
        <xdr:cNvCxnSpPr/>
      </xdr:nvCxnSpPr>
      <xdr:spPr>
        <a:xfrm flipV="1">
          <a:off x="3963262" y="5545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372207</xdr:colOff>
      <xdr:row>46</xdr:row>
      <xdr:rowOff>20514</xdr:rowOff>
    </xdr:from>
    <xdr:to>
      <xdr:col>6</xdr:col>
      <xdr:colOff>496765</xdr:colOff>
      <xdr:row>46</xdr:row>
      <xdr:rowOff>108437</xdr:rowOff>
    </xdr:to>
    <xdr:cxnSp macro="">
      <xdr:nvCxnSpPr>
        <xdr:cNvPr id="61" name="Straight Connector 60"/>
        <xdr:cNvCxnSpPr/>
      </xdr:nvCxnSpPr>
      <xdr:spPr>
        <a:xfrm flipV="1">
          <a:off x="4036531" y="5545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438149</xdr:colOff>
      <xdr:row>46</xdr:row>
      <xdr:rowOff>13187</xdr:rowOff>
    </xdr:from>
    <xdr:to>
      <xdr:col>6</xdr:col>
      <xdr:colOff>562707</xdr:colOff>
      <xdr:row>46</xdr:row>
      <xdr:rowOff>101110</xdr:rowOff>
    </xdr:to>
    <xdr:cxnSp macro="">
      <xdr:nvCxnSpPr>
        <xdr:cNvPr id="62" name="Straight Connector 61"/>
        <xdr:cNvCxnSpPr/>
      </xdr:nvCxnSpPr>
      <xdr:spPr>
        <a:xfrm flipV="1">
          <a:off x="4102473" y="5537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495774</xdr:colOff>
      <xdr:row>43</xdr:row>
      <xdr:rowOff>177053</xdr:rowOff>
    </xdr:from>
    <xdr:to>
      <xdr:col>6</xdr:col>
      <xdr:colOff>208832</xdr:colOff>
      <xdr:row>44</xdr:row>
      <xdr:rowOff>72278</xdr:rowOff>
    </xdr:to>
    <xdr:sp macro="" textlink="">
      <xdr:nvSpPr>
        <xdr:cNvPr id="63" name="Rectangle 62"/>
        <xdr:cNvSpPr/>
      </xdr:nvSpPr>
      <xdr:spPr>
        <a:xfrm>
          <a:off x="1605156" y="5130053"/>
          <a:ext cx="226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563010</xdr:colOff>
      <xdr:row>43</xdr:row>
      <xdr:rowOff>87406</xdr:rowOff>
    </xdr:from>
    <xdr:to>
      <xdr:col>6</xdr:col>
      <xdr:colOff>132068</xdr:colOff>
      <xdr:row>43</xdr:row>
      <xdr:rowOff>173131</xdr:rowOff>
    </xdr:to>
    <xdr:sp macro="" textlink="">
      <xdr:nvSpPr>
        <xdr:cNvPr id="64" name="Rectangle 63"/>
        <xdr:cNvSpPr/>
      </xdr:nvSpPr>
      <xdr:spPr>
        <a:xfrm>
          <a:off x="1672392" y="5040406"/>
          <a:ext cx="2124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630246</xdr:colOff>
      <xdr:row>42</xdr:row>
      <xdr:rowOff>188259</xdr:rowOff>
    </xdr:from>
    <xdr:to>
      <xdr:col>6</xdr:col>
      <xdr:colOff>55304</xdr:colOff>
      <xdr:row>43</xdr:row>
      <xdr:rowOff>83484</xdr:rowOff>
    </xdr:to>
    <xdr:sp macro="" textlink="">
      <xdr:nvSpPr>
        <xdr:cNvPr id="65" name="Rectangle 64"/>
        <xdr:cNvSpPr/>
      </xdr:nvSpPr>
      <xdr:spPr>
        <a:xfrm>
          <a:off x="1739628" y="8189259"/>
          <a:ext cx="1980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708688</xdr:colOff>
      <xdr:row>42</xdr:row>
      <xdr:rowOff>98613</xdr:rowOff>
    </xdr:from>
    <xdr:to>
      <xdr:col>5</xdr:col>
      <xdr:colOff>594864</xdr:colOff>
      <xdr:row>42</xdr:row>
      <xdr:rowOff>184338</xdr:rowOff>
    </xdr:to>
    <xdr:sp macro="" textlink="">
      <xdr:nvSpPr>
        <xdr:cNvPr id="66" name="Rectangle 65"/>
        <xdr:cNvSpPr/>
      </xdr:nvSpPr>
      <xdr:spPr>
        <a:xfrm>
          <a:off x="1818070" y="8099613"/>
          <a:ext cx="1836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70038</xdr:colOff>
      <xdr:row>52</xdr:row>
      <xdr:rowOff>10086</xdr:rowOff>
    </xdr:from>
    <xdr:to>
      <xdr:col>19</xdr:col>
      <xdr:colOff>70038</xdr:colOff>
      <xdr:row>68</xdr:row>
      <xdr:rowOff>75400</xdr:rowOff>
    </xdr:to>
    <xdr:graphicFrame macro="">
      <xdr:nvGraphicFramePr>
        <xdr:cNvPr id="67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307919</xdr:colOff>
      <xdr:row>64</xdr:row>
      <xdr:rowOff>22412</xdr:rowOff>
    </xdr:from>
    <xdr:to>
      <xdr:col>6</xdr:col>
      <xdr:colOff>419977</xdr:colOff>
      <xdr:row>67</xdr:row>
      <xdr:rowOff>11206</xdr:rowOff>
    </xdr:to>
    <xdr:sp macro="" textlink="">
      <xdr:nvSpPr>
        <xdr:cNvPr id="68" name="Rectangle 67"/>
        <xdr:cNvSpPr/>
      </xdr:nvSpPr>
      <xdr:spPr>
        <a:xfrm>
          <a:off x="1426071" y="12214412"/>
          <a:ext cx="2696232" cy="560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</xdr:col>
      <xdr:colOff>485774</xdr:colOff>
      <xdr:row>62</xdr:row>
      <xdr:rowOff>180975</xdr:rowOff>
    </xdr:from>
    <xdr:to>
      <xdr:col>7</xdr:col>
      <xdr:colOff>119659</xdr:colOff>
      <xdr:row>62</xdr:row>
      <xdr:rowOff>180975</xdr:rowOff>
    </xdr:to>
    <xdr:cxnSp macro="">
      <xdr:nvCxnSpPr>
        <xdr:cNvPr id="69" name="Straight Connector 68"/>
        <xdr:cNvCxnSpPr/>
      </xdr:nvCxnSpPr>
      <xdr:spPr>
        <a:xfrm>
          <a:off x="1090892" y="8753475"/>
          <a:ext cx="329820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62</xdr:row>
      <xdr:rowOff>76200</xdr:rowOff>
    </xdr:from>
    <xdr:to>
      <xdr:col>6</xdr:col>
      <xdr:colOff>409575</xdr:colOff>
      <xdr:row>62</xdr:row>
      <xdr:rowOff>161925</xdr:rowOff>
    </xdr:to>
    <xdr:sp macro="" textlink="">
      <xdr:nvSpPr>
        <xdr:cNvPr id="70" name="Rectangle 69"/>
        <xdr:cNvSpPr/>
      </xdr:nvSpPr>
      <xdr:spPr>
        <a:xfrm>
          <a:off x="1433232" y="8648700"/>
          <a:ext cx="2640667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323850</xdr:colOff>
      <xdr:row>61</xdr:row>
      <xdr:rowOff>171450</xdr:rowOff>
    </xdr:from>
    <xdr:to>
      <xdr:col>6</xdr:col>
      <xdr:colOff>409575</xdr:colOff>
      <xdr:row>62</xdr:row>
      <xdr:rowOff>66675</xdr:rowOff>
    </xdr:to>
    <xdr:sp macro="" textlink="">
      <xdr:nvSpPr>
        <xdr:cNvPr id="71" name="Rectangle 70"/>
        <xdr:cNvSpPr/>
      </xdr:nvSpPr>
      <xdr:spPr>
        <a:xfrm>
          <a:off x="1433232" y="8553450"/>
          <a:ext cx="2640667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394921</xdr:colOff>
      <xdr:row>61</xdr:row>
      <xdr:rowOff>76200</xdr:rowOff>
    </xdr:from>
    <xdr:to>
      <xdr:col>6</xdr:col>
      <xdr:colOff>307171</xdr:colOff>
      <xdr:row>61</xdr:row>
      <xdr:rowOff>161925</xdr:rowOff>
    </xdr:to>
    <xdr:sp macro="" textlink="">
      <xdr:nvSpPr>
        <xdr:cNvPr id="72" name="Rectangle 71"/>
        <xdr:cNvSpPr/>
      </xdr:nvSpPr>
      <xdr:spPr>
        <a:xfrm>
          <a:off x="1504303" y="8458200"/>
          <a:ext cx="2467192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102577</xdr:colOff>
      <xdr:row>63</xdr:row>
      <xdr:rowOff>21981</xdr:rowOff>
    </xdr:from>
    <xdr:to>
      <xdr:col>2</xdr:col>
      <xdr:colOff>227135</xdr:colOff>
      <xdr:row>63</xdr:row>
      <xdr:rowOff>109904</xdr:rowOff>
    </xdr:to>
    <xdr:cxnSp macro="">
      <xdr:nvCxnSpPr>
        <xdr:cNvPr id="73" name="Straight Connector 72"/>
        <xdr:cNvCxnSpPr/>
      </xdr:nvCxnSpPr>
      <xdr:spPr>
        <a:xfrm flipV="1">
          <a:off x="1211959" y="8784981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49821</xdr:colOff>
      <xdr:row>63</xdr:row>
      <xdr:rowOff>5860</xdr:rowOff>
    </xdr:from>
    <xdr:to>
      <xdr:col>2</xdr:col>
      <xdr:colOff>174379</xdr:colOff>
      <xdr:row>63</xdr:row>
      <xdr:rowOff>93783</xdr:rowOff>
    </xdr:to>
    <xdr:cxnSp macro="">
      <xdr:nvCxnSpPr>
        <xdr:cNvPr id="74" name="Straight Connector 73"/>
        <xdr:cNvCxnSpPr/>
      </xdr:nvCxnSpPr>
      <xdr:spPr>
        <a:xfrm flipV="1">
          <a:off x="1159203" y="87688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489436</xdr:colOff>
      <xdr:row>63</xdr:row>
      <xdr:rowOff>5860</xdr:rowOff>
    </xdr:from>
    <xdr:to>
      <xdr:col>2</xdr:col>
      <xdr:colOff>108437</xdr:colOff>
      <xdr:row>63</xdr:row>
      <xdr:rowOff>93783</xdr:rowOff>
    </xdr:to>
    <xdr:cxnSp macro="">
      <xdr:nvCxnSpPr>
        <xdr:cNvPr id="75" name="Straight Connector 74"/>
        <xdr:cNvCxnSpPr/>
      </xdr:nvCxnSpPr>
      <xdr:spPr>
        <a:xfrm flipV="1">
          <a:off x="1094554" y="8768860"/>
          <a:ext cx="123265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152398</xdr:colOff>
      <xdr:row>63</xdr:row>
      <xdr:rowOff>13187</xdr:rowOff>
    </xdr:from>
    <xdr:to>
      <xdr:col>2</xdr:col>
      <xdr:colOff>276956</xdr:colOff>
      <xdr:row>63</xdr:row>
      <xdr:rowOff>101110</xdr:rowOff>
    </xdr:to>
    <xdr:cxnSp macro="">
      <xdr:nvCxnSpPr>
        <xdr:cNvPr id="76" name="Straight Connector 75"/>
        <xdr:cNvCxnSpPr/>
      </xdr:nvCxnSpPr>
      <xdr:spPr>
        <a:xfrm flipH="1" flipV="1">
          <a:off x="1261780" y="87761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225667</xdr:colOff>
      <xdr:row>63</xdr:row>
      <xdr:rowOff>13187</xdr:rowOff>
    </xdr:from>
    <xdr:to>
      <xdr:col>2</xdr:col>
      <xdr:colOff>350225</xdr:colOff>
      <xdr:row>63</xdr:row>
      <xdr:rowOff>101110</xdr:rowOff>
    </xdr:to>
    <xdr:cxnSp macro="">
      <xdr:nvCxnSpPr>
        <xdr:cNvPr id="77" name="Straight Connector 76"/>
        <xdr:cNvCxnSpPr/>
      </xdr:nvCxnSpPr>
      <xdr:spPr>
        <a:xfrm flipH="1" flipV="1">
          <a:off x="1335049" y="87761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291609</xdr:colOff>
      <xdr:row>63</xdr:row>
      <xdr:rowOff>5860</xdr:rowOff>
    </xdr:from>
    <xdr:to>
      <xdr:col>2</xdr:col>
      <xdr:colOff>416167</xdr:colOff>
      <xdr:row>63</xdr:row>
      <xdr:rowOff>93783</xdr:rowOff>
    </xdr:to>
    <xdr:cxnSp macro="">
      <xdr:nvCxnSpPr>
        <xdr:cNvPr id="78" name="Straight Connector 77"/>
        <xdr:cNvCxnSpPr/>
      </xdr:nvCxnSpPr>
      <xdr:spPr>
        <a:xfrm flipH="1" flipV="1">
          <a:off x="1400991" y="87688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482110</xdr:colOff>
      <xdr:row>63</xdr:row>
      <xdr:rowOff>13187</xdr:rowOff>
    </xdr:from>
    <xdr:to>
      <xdr:col>6</xdr:col>
      <xdr:colOff>606668</xdr:colOff>
      <xdr:row>63</xdr:row>
      <xdr:rowOff>101110</xdr:rowOff>
    </xdr:to>
    <xdr:cxnSp macro="">
      <xdr:nvCxnSpPr>
        <xdr:cNvPr id="79" name="Straight Connector 78"/>
        <xdr:cNvCxnSpPr/>
      </xdr:nvCxnSpPr>
      <xdr:spPr>
        <a:xfrm flipH="1" flipV="1">
          <a:off x="4146434" y="87761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555379</xdr:colOff>
      <xdr:row>63</xdr:row>
      <xdr:rowOff>13187</xdr:rowOff>
    </xdr:from>
    <xdr:to>
      <xdr:col>7</xdr:col>
      <xdr:colOff>71802</xdr:colOff>
      <xdr:row>63</xdr:row>
      <xdr:rowOff>101110</xdr:rowOff>
    </xdr:to>
    <xdr:cxnSp macro="">
      <xdr:nvCxnSpPr>
        <xdr:cNvPr id="80" name="Straight Connector 79"/>
        <xdr:cNvCxnSpPr/>
      </xdr:nvCxnSpPr>
      <xdr:spPr>
        <a:xfrm flipH="1" flipV="1">
          <a:off x="4219703" y="8776187"/>
          <a:ext cx="121540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13186</xdr:colOff>
      <xdr:row>63</xdr:row>
      <xdr:rowOff>5860</xdr:rowOff>
    </xdr:from>
    <xdr:to>
      <xdr:col>7</xdr:col>
      <xdr:colOff>137744</xdr:colOff>
      <xdr:row>63</xdr:row>
      <xdr:rowOff>93783</xdr:rowOff>
    </xdr:to>
    <xdr:cxnSp macro="">
      <xdr:nvCxnSpPr>
        <xdr:cNvPr id="81" name="Straight Connector 80"/>
        <xdr:cNvCxnSpPr/>
      </xdr:nvCxnSpPr>
      <xdr:spPr>
        <a:xfrm flipH="1" flipV="1">
          <a:off x="4282627" y="87688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298938</xdr:colOff>
      <xdr:row>63</xdr:row>
      <xdr:rowOff>20514</xdr:rowOff>
    </xdr:from>
    <xdr:to>
      <xdr:col>6</xdr:col>
      <xdr:colOff>423496</xdr:colOff>
      <xdr:row>63</xdr:row>
      <xdr:rowOff>108437</xdr:rowOff>
    </xdr:to>
    <xdr:cxnSp macro="">
      <xdr:nvCxnSpPr>
        <xdr:cNvPr id="82" name="Straight Connector 81"/>
        <xdr:cNvCxnSpPr/>
      </xdr:nvCxnSpPr>
      <xdr:spPr>
        <a:xfrm flipV="1">
          <a:off x="3963262" y="87835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372207</xdr:colOff>
      <xdr:row>63</xdr:row>
      <xdr:rowOff>20514</xdr:rowOff>
    </xdr:from>
    <xdr:to>
      <xdr:col>6</xdr:col>
      <xdr:colOff>496765</xdr:colOff>
      <xdr:row>63</xdr:row>
      <xdr:rowOff>108437</xdr:rowOff>
    </xdr:to>
    <xdr:cxnSp macro="">
      <xdr:nvCxnSpPr>
        <xdr:cNvPr id="83" name="Straight Connector 82"/>
        <xdr:cNvCxnSpPr/>
      </xdr:nvCxnSpPr>
      <xdr:spPr>
        <a:xfrm flipV="1">
          <a:off x="4036531" y="87835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438149</xdr:colOff>
      <xdr:row>63</xdr:row>
      <xdr:rowOff>13187</xdr:rowOff>
    </xdr:from>
    <xdr:to>
      <xdr:col>6</xdr:col>
      <xdr:colOff>562707</xdr:colOff>
      <xdr:row>63</xdr:row>
      <xdr:rowOff>101110</xdr:rowOff>
    </xdr:to>
    <xdr:cxnSp macro="">
      <xdr:nvCxnSpPr>
        <xdr:cNvPr id="84" name="Straight Connector 83"/>
        <xdr:cNvCxnSpPr/>
      </xdr:nvCxnSpPr>
      <xdr:spPr>
        <a:xfrm flipV="1">
          <a:off x="4102473" y="87761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495774</xdr:colOff>
      <xdr:row>60</xdr:row>
      <xdr:rowOff>177053</xdr:rowOff>
    </xdr:from>
    <xdr:to>
      <xdr:col>6</xdr:col>
      <xdr:colOff>208832</xdr:colOff>
      <xdr:row>61</xdr:row>
      <xdr:rowOff>72278</xdr:rowOff>
    </xdr:to>
    <xdr:sp macro="" textlink="">
      <xdr:nvSpPr>
        <xdr:cNvPr id="85" name="Rectangle 84"/>
        <xdr:cNvSpPr/>
      </xdr:nvSpPr>
      <xdr:spPr>
        <a:xfrm>
          <a:off x="1605156" y="8368553"/>
          <a:ext cx="226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563010</xdr:colOff>
      <xdr:row>60</xdr:row>
      <xdr:rowOff>87406</xdr:rowOff>
    </xdr:from>
    <xdr:to>
      <xdr:col>6</xdr:col>
      <xdr:colOff>132068</xdr:colOff>
      <xdr:row>60</xdr:row>
      <xdr:rowOff>173131</xdr:rowOff>
    </xdr:to>
    <xdr:sp macro="" textlink="">
      <xdr:nvSpPr>
        <xdr:cNvPr id="86" name="Rectangle 85"/>
        <xdr:cNvSpPr/>
      </xdr:nvSpPr>
      <xdr:spPr>
        <a:xfrm>
          <a:off x="1672392" y="8278906"/>
          <a:ext cx="2124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630246</xdr:colOff>
      <xdr:row>59</xdr:row>
      <xdr:rowOff>188259</xdr:rowOff>
    </xdr:from>
    <xdr:to>
      <xdr:col>6</xdr:col>
      <xdr:colOff>55304</xdr:colOff>
      <xdr:row>60</xdr:row>
      <xdr:rowOff>83484</xdr:rowOff>
    </xdr:to>
    <xdr:sp macro="" textlink="">
      <xdr:nvSpPr>
        <xdr:cNvPr id="87" name="Rectangle 86"/>
        <xdr:cNvSpPr/>
      </xdr:nvSpPr>
      <xdr:spPr>
        <a:xfrm>
          <a:off x="1739628" y="8189259"/>
          <a:ext cx="1980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708688</xdr:colOff>
      <xdr:row>59</xdr:row>
      <xdr:rowOff>98613</xdr:rowOff>
    </xdr:from>
    <xdr:to>
      <xdr:col>5</xdr:col>
      <xdr:colOff>594864</xdr:colOff>
      <xdr:row>59</xdr:row>
      <xdr:rowOff>184338</xdr:rowOff>
    </xdr:to>
    <xdr:sp macro="" textlink="">
      <xdr:nvSpPr>
        <xdr:cNvPr id="88" name="Rectangle 87"/>
        <xdr:cNvSpPr/>
      </xdr:nvSpPr>
      <xdr:spPr>
        <a:xfrm>
          <a:off x="1818070" y="8099613"/>
          <a:ext cx="1836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58747</xdr:colOff>
      <xdr:row>59</xdr:row>
      <xdr:rowOff>8966</xdr:rowOff>
    </xdr:from>
    <xdr:to>
      <xdr:col>5</xdr:col>
      <xdr:colOff>540512</xdr:colOff>
      <xdr:row>59</xdr:row>
      <xdr:rowOff>94691</xdr:rowOff>
    </xdr:to>
    <xdr:sp macro="" textlink="">
      <xdr:nvSpPr>
        <xdr:cNvPr id="89" name="Rectangle 88"/>
        <xdr:cNvSpPr/>
      </xdr:nvSpPr>
      <xdr:spPr>
        <a:xfrm>
          <a:off x="1907718" y="11248466"/>
          <a:ext cx="1692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137189</xdr:colOff>
      <xdr:row>58</xdr:row>
      <xdr:rowOff>109819</xdr:rowOff>
    </xdr:from>
    <xdr:to>
      <xdr:col>5</xdr:col>
      <xdr:colOff>474954</xdr:colOff>
      <xdr:row>59</xdr:row>
      <xdr:rowOff>5044</xdr:rowOff>
    </xdr:to>
    <xdr:sp macro="" textlink="">
      <xdr:nvSpPr>
        <xdr:cNvPr id="90" name="Rectangle 89"/>
        <xdr:cNvSpPr/>
      </xdr:nvSpPr>
      <xdr:spPr>
        <a:xfrm>
          <a:off x="1986160" y="11158819"/>
          <a:ext cx="154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47626</xdr:colOff>
      <xdr:row>69</xdr:row>
      <xdr:rowOff>43703</xdr:rowOff>
    </xdr:from>
    <xdr:to>
      <xdr:col>19</xdr:col>
      <xdr:colOff>47626</xdr:colOff>
      <xdr:row>85</xdr:row>
      <xdr:rowOff>109017</xdr:rowOff>
    </xdr:to>
    <xdr:graphicFrame macro="">
      <xdr:nvGraphicFramePr>
        <xdr:cNvPr id="91" name="Chart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299636</xdr:colOff>
      <xdr:row>82</xdr:row>
      <xdr:rowOff>22412</xdr:rowOff>
    </xdr:from>
    <xdr:to>
      <xdr:col>6</xdr:col>
      <xdr:colOff>411694</xdr:colOff>
      <xdr:row>85</xdr:row>
      <xdr:rowOff>11206</xdr:rowOff>
    </xdr:to>
    <xdr:sp macro="" textlink="">
      <xdr:nvSpPr>
        <xdr:cNvPr id="92" name="Rectangle 91"/>
        <xdr:cNvSpPr/>
      </xdr:nvSpPr>
      <xdr:spPr>
        <a:xfrm>
          <a:off x="1417788" y="15643412"/>
          <a:ext cx="2696232" cy="56029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</xdr:col>
      <xdr:colOff>485774</xdr:colOff>
      <xdr:row>80</xdr:row>
      <xdr:rowOff>180975</xdr:rowOff>
    </xdr:from>
    <xdr:to>
      <xdr:col>7</xdr:col>
      <xdr:colOff>119659</xdr:colOff>
      <xdr:row>80</xdr:row>
      <xdr:rowOff>180975</xdr:rowOff>
    </xdr:to>
    <xdr:cxnSp macro="">
      <xdr:nvCxnSpPr>
        <xdr:cNvPr id="93" name="Straight Connector 92"/>
        <xdr:cNvCxnSpPr/>
      </xdr:nvCxnSpPr>
      <xdr:spPr>
        <a:xfrm>
          <a:off x="1090892" y="11991975"/>
          <a:ext cx="329820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80</xdr:row>
      <xdr:rowOff>76200</xdr:rowOff>
    </xdr:from>
    <xdr:to>
      <xdr:col>6</xdr:col>
      <xdr:colOff>409575</xdr:colOff>
      <xdr:row>80</xdr:row>
      <xdr:rowOff>161925</xdr:rowOff>
    </xdr:to>
    <xdr:sp macro="" textlink="">
      <xdr:nvSpPr>
        <xdr:cNvPr id="94" name="Rectangle 93"/>
        <xdr:cNvSpPr/>
      </xdr:nvSpPr>
      <xdr:spPr>
        <a:xfrm>
          <a:off x="1433232" y="11887200"/>
          <a:ext cx="2640667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323850</xdr:colOff>
      <xdr:row>79</xdr:row>
      <xdr:rowOff>171450</xdr:rowOff>
    </xdr:from>
    <xdr:to>
      <xdr:col>6</xdr:col>
      <xdr:colOff>409575</xdr:colOff>
      <xdr:row>80</xdr:row>
      <xdr:rowOff>66675</xdr:rowOff>
    </xdr:to>
    <xdr:sp macro="" textlink="">
      <xdr:nvSpPr>
        <xdr:cNvPr id="95" name="Rectangle 94"/>
        <xdr:cNvSpPr/>
      </xdr:nvSpPr>
      <xdr:spPr>
        <a:xfrm>
          <a:off x="1433232" y="11791950"/>
          <a:ext cx="2640667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394921</xdr:colOff>
      <xdr:row>79</xdr:row>
      <xdr:rowOff>76200</xdr:rowOff>
    </xdr:from>
    <xdr:to>
      <xdr:col>6</xdr:col>
      <xdr:colOff>307171</xdr:colOff>
      <xdr:row>79</xdr:row>
      <xdr:rowOff>161925</xdr:rowOff>
    </xdr:to>
    <xdr:sp macro="" textlink="">
      <xdr:nvSpPr>
        <xdr:cNvPr id="96" name="Rectangle 95"/>
        <xdr:cNvSpPr/>
      </xdr:nvSpPr>
      <xdr:spPr>
        <a:xfrm>
          <a:off x="1504303" y="11696700"/>
          <a:ext cx="2467192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102577</xdr:colOff>
      <xdr:row>81</xdr:row>
      <xdr:rowOff>21981</xdr:rowOff>
    </xdr:from>
    <xdr:to>
      <xdr:col>2</xdr:col>
      <xdr:colOff>227135</xdr:colOff>
      <xdr:row>81</xdr:row>
      <xdr:rowOff>109904</xdr:rowOff>
    </xdr:to>
    <xdr:cxnSp macro="">
      <xdr:nvCxnSpPr>
        <xdr:cNvPr id="97" name="Straight Connector 96"/>
        <xdr:cNvCxnSpPr/>
      </xdr:nvCxnSpPr>
      <xdr:spPr>
        <a:xfrm flipV="1">
          <a:off x="1211959" y="12023481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49821</xdr:colOff>
      <xdr:row>81</xdr:row>
      <xdr:rowOff>5860</xdr:rowOff>
    </xdr:from>
    <xdr:to>
      <xdr:col>2</xdr:col>
      <xdr:colOff>174379</xdr:colOff>
      <xdr:row>81</xdr:row>
      <xdr:rowOff>93783</xdr:rowOff>
    </xdr:to>
    <xdr:cxnSp macro="">
      <xdr:nvCxnSpPr>
        <xdr:cNvPr id="98" name="Straight Connector 97"/>
        <xdr:cNvCxnSpPr/>
      </xdr:nvCxnSpPr>
      <xdr:spPr>
        <a:xfrm flipV="1">
          <a:off x="1159203" y="12007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489436</xdr:colOff>
      <xdr:row>81</xdr:row>
      <xdr:rowOff>5860</xdr:rowOff>
    </xdr:from>
    <xdr:to>
      <xdr:col>2</xdr:col>
      <xdr:colOff>108437</xdr:colOff>
      <xdr:row>81</xdr:row>
      <xdr:rowOff>93783</xdr:rowOff>
    </xdr:to>
    <xdr:cxnSp macro="">
      <xdr:nvCxnSpPr>
        <xdr:cNvPr id="99" name="Straight Connector 98"/>
        <xdr:cNvCxnSpPr/>
      </xdr:nvCxnSpPr>
      <xdr:spPr>
        <a:xfrm flipV="1">
          <a:off x="1094554" y="12007360"/>
          <a:ext cx="123265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152398</xdr:colOff>
      <xdr:row>81</xdr:row>
      <xdr:rowOff>13187</xdr:rowOff>
    </xdr:from>
    <xdr:to>
      <xdr:col>2</xdr:col>
      <xdr:colOff>276956</xdr:colOff>
      <xdr:row>81</xdr:row>
      <xdr:rowOff>101110</xdr:rowOff>
    </xdr:to>
    <xdr:cxnSp macro="">
      <xdr:nvCxnSpPr>
        <xdr:cNvPr id="100" name="Straight Connector 99"/>
        <xdr:cNvCxnSpPr/>
      </xdr:nvCxnSpPr>
      <xdr:spPr>
        <a:xfrm flipH="1" flipV="1">
          <a:off x="1261780" y="12014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225667</xdr:colOff>
      <xdr:row>81</xdr:row>
      <xdr:rowOff>13187</xdr:rowOff>
    </xdr:from>
    <xdr:to>
      <xdr:col>2</xdr:col>
      <xdr:colOff>350225</xdr:colOff>
      <xdr:row>81</xdr:row>
      <xdr:rowOff>101110</xdr:rowOff>
    </xdr:to>
    <xdr:cxnSp macro="">
      <xdr:nvCxnSpPr>
        <xdr:cNvPr id="101" name="Straight Connector 100"/>
        <xdr:cNvCxnSpPr/>
      </xdr:nvCxnSpPr>
      <xdr:spPr>
        <a:xfrm flipH="1" flipV="1">
          <a:off x="1335049" y="12014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291609</xdr:colOff>
      <xdr:row>81</xdr:row>
      <xdr:rowOff>5860</xdr:rowOff>
    </xdr:from>
    <xdr:to>
      <xdr:col>2</xdr:col>
      <xdr:colOff>416167</xdr:colOff>
      <xdr:row>81</xdr:row>
      <xdr:rowOff>93783</xdr:rowOff>
    </xdr:to>
    <xdr:cxnSp macro="">
      <xdr:nvCxnSpPr>
        <xdr:cNvPr id="102" name="Straight Connector 101"/>
        <xdr:cNvCxnSpPr/>
      </xdr:nvCxnSpPr>
      <xdr:spPr>
        <a:xfrm flipH="1" flipV="1">
          <a:off x="1400991" y="12007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482110</xdr:colOff>
      <xdr:row>81</xdr:row>
      <xdr:rowOff>13187</xdr:rowOff>
    </xdr:from>
    <xdr:to>
      <xdr:col>6</xdr:col>
      <xdr:colOff>606668</xdr:colOff>
      <xdr:row>81</xdr:row>
      <xdr:rowOff>101110</xdr:rowOff>
    </xdr:to>
    <xdr:cxnSp macro="">
      <xdr:nvCxnSpPr>
        <xdr:cNvPr id="103" name="Straight Connector 102"/>
        <xdr:cNvCxnSpPr/>
      </xdr:nvCxnSpPr>
      <xdr:spPr>
        <a:xfrm flipH="1" flipV="1">
          <a:off x="4146434" y="12014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555379</xdr:colOff>
      <xdr:row>81</xdr:row>
      <xdr:rowOff>13187</xdr:rowOff>
    </xdr:from>
    <xdr:to>
      <xdr:col>7</xdr:col>
      <xdr:colOff>71802</xdr:colOff>
      <xdr:row>81</xdr:row>
      <xdr:rowOff>101110</xdr:rowOff>
    </xdr:to>
    <xdr:cxnSp macro="">
      <xdr:nvCxnSpPr>
        <xdr:cNvPr id="104" name="Straight Connector 103"/>
        <xdr:cNvCxnSpPr/>
      </xdr:nvCxnSpPr>
      <xdr:spPr>
        <a:xfrm flipH="1" flipV="1">
          <a:off x="4219703" y="12014687"/>
          <a:ext cx="121540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13186</xdr:colOff>
      <xdr:row>81</xdr:row>
      <xdr:rowOff>5860</xdr:rowOff>
    </xdr:from>
    <xdr:to>
      <xdr:col>7</xdr:col>
      <xdr:colOff>137744</xdr:colOff>
      <xdr:row>81</xdr:row>
      <xdr:rowOff>93783</xdr:rowOff>
    </xdr:to>
    <xdr:cxnSp macro="">
      <xdr:nvCxnSpPr>
        <xdr:cNvPr id="105" name="Straight Connector 104"/>
        <xdr:cNvCxnSpPr/>
      </xdr:nvCxnSpPr>
      <xdr:spPr>
        <a:xfrm flipH="1" flipV="1">
          <a:off x="4282627" y="12007360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298938</xdr:colOff>
      <xdr:row>81</xdr:row>
      <xdr:rowOff>20514</xdr:rowOff>
    </xdr:from>
    <xdr:to>
      <xdr:col>6</xdr:col>
      <xdr:colOff>423496</xdr:colOff>
      <xdr:row>81</xdr:row>
      <xdr:rowOff>108437</xdr:rowOff>
    </xdr:to>
    <xdr:cxnSp macro="">
      <xdr:nvCxnSpPr>
        <xdr:cNvPr id="106" name="Straight Connector 105"/>
        <xdr:cNvCxnSpPr/>
      </xdr:nvCxnSpPr>
      <xdr:spPr>
        <a:xfrm flipV="1">
          <a:off x="3963262" y="12022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372207</xdr:colOff>
      <xdr:row>81</xdr:row>
      <xdr:rowOff>20514</xdr:rowOff>
    </xdr:from>
    <xdr:to>
      <xdr:col>6</xdr:col>
      <xdr:colOff>496765</xdr:colOff>
      <xdr:row>81</xdr:row>
      <xdr:rowOff>108437</xdr:rowOff>
    </xdr:to>
    <xdr:cxnSp macro="">
      <xdr:nvCxnSpPr>
        <xdr:cNvPr id="107" name="Straight Connector 106"/>
        <xdr:cNvCxnSpPr/>
      </xdr:nvCxnSpPr>
      <xdr:spPr>
        <a:xfrm flipV="1">
          <a:off x="4036531" y="12022014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438149</xdr:colOff>
      <xdr:row>81</xdr:row>
      <xdr:rowOff>13187</xdr:rowOff>
    </xdr:from>
    <xdr:to>
      <xdr:col>6</xdr:col>
      <xdr:colOff>562707</xdr:colOff>
      <xdr:row>81</xdr:row>
      <xdr:rowOff>101110</xdr:rowOff>
    </xdr:to>
    <xdr:cxnSp macro="">
      <xdr:nvCxnSpPr>
        <xdr:cNvPr id="108" name="Straight Connector 107"/>
        <xdr:cNvCxnSpPr/>
      </xdr:nvCxnSpPr>
      <xdr:spPr>
        <a:xfrm flipV="1">
          <a:off x="4102473" y="12014687"/>
          <a:ext cx="124558" cy="87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495774</xdr:colOff>
      <xdr:row>78</xdr:row>
      <xdr:rowOff>177053</xdr:rowOff>
    </xdr:from>
    <xdr:to>
      <xdr:col>6</xdr:col>
      <xdr:colOff>208832</xdr:colOff>
      <xdr:row>79</xdr:row>
      <xdr:rowOff>72278</xdr:rowOff>
    </xdr:to>
    <xdr:sp macro="" textlink="">
      <xdr:nvSpPr>
        <xdr:cNvPr id="109" name="Rectangle 108"/>
        <xdr:cNvSpPr/>
      </xdr:nvSpPr>
      <xdr:spPr>
        <a:xfrm>
          <a:off x="1605156" y="11607053"/>
          <a:ext cx="226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563010</xdr:colOff>
      <xdr:row>78</xdr:row>
      <xdr:rowOff>87406</xdr:rowOff>
    </xdr:from>
    <xdr:to>
      <xdr:col>6</xdr:col>
      <xdr:colOff>132068</xdr:colOff>
      <xdr:row>78</xdr:row>
      <xdr:rowOff>173131</xdr:rowOff>
    </xdr:to>
    <xdr:sp macro="" textlink="">
      <xdr:nvSpPr>
        <xdr:cNvPr id="110" name="Rectangle 109"/>
        <xdr:cNvSpPr/>
      </xdr:nvSpPr>
      <xdr:spPr>
        <a:xfrm>
          <a:off x="1672392" y="11517406"/>
          <a:ext cx="2124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630246</xdr:colOff>
      <xdr:row>77</xdr:row>
      <xdr:rowOff>188259</xdr:rowOff>
    </xdr:from>
    <xdr:to>
      <xdr:col>6</xdr:col>
      <xdr:colOff>55304</xdr:colOff>
      <xdr:row>78</xdr:row>
      <xdr:rowOff>83484</xdr:rowOff>
    </xdr:to>
    <xdr:sp macro="" textlink="">
      <xdr:nvSpPr>
        <xdr:cNvPr id="111" name="Rectangle 110"/>
        <xdr:cNvSpPr/>
      </xdr:nvSpPr>
      <xdr:spPr>
        <a:xfrm>
          <a:off x="1739628" y="11427759"/>
          <a:ext cx="1980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708688</xdr:colOff>
      <xdr:row>77</xdr:row>
      <xdr:rowOff>98613</xdr:rowOff>
    </xdr:from>
    <xdr:to>
      <xdr:col>5</xdr:col>
      <xdr:colOff>594864</xdr:colOff>
      <xdr:row>77</xdr:row>
      <xdr:rowOff>184338</xdr:rowOff>
    </xdr:to>
    <xdr:sp macro="" textlink="">
      <xdr:nvSpPr>
        <xdr:cNvPr id="112" name="Rectangle 111"/>
        <xdr:cNvSpPr/>
      </xdr:nvSpPr>
      <xdr:spPr>
        <a:xfrm>
          <a:off x="1818070" y="11338113"/>
          <a:ext cx="1836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58747</xdr:colOff>
      <xdr:row>77</xdr:row>
      <xdr:rowOff>8966</xdr:rowOff>
    </xdr:from>
    <xdr:to>
      <xdr:col>5</xdr:col>
      <xdr:colOff>540512</xdr:colOff>
      <xdr:row>77</xdr:row>
      <xdr:rowOff>94691</xdr:rowOff>
    </xdr:to>
    <xdr:sp macro="" textlink="">
      <xdr:nvSpPr>
        <xdr:cNvPr id="113" name="Rectangle 112"/>
        <xdr:cNvSpPr/>
      </xdr:nvSpPr>
      <xdr:spPr>
        <a:xfrm>
          <a:off x="1907718" y="11248466"/>
          <a:ext cx="1692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137189</xdr:colOff>
      <xdr:row>76</xdr:row>
      <xdr:rowOff>109819</xdr:rowOff>
    </xdr:from>
    <xdr:to>
      <xdr:col>5</xdr:col>
      <xdr:colOff>474954</xdr:colOff>
      <xdr:row>77</xdr:row>
      <xdr:rowOff>5044</xdr:rowOff>
    </xdr:to>
    <xdr:sp macro="" textlink="">
      <xdr:nvSpPr>
        <xdr:cNvPr id="114" name="Rectangle 113"/>
        <xdr:cNvSpPr/>
      </xdr:nvSpPr>
      <xdr:spPr>
        <a:xfrm>
          <a:off x="1986160" y="11158819"/>
          <a:ext cx="154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238042</xdr:colOff>
      <xdr:row>76</xdr:row>
      <xdr:rowOff>20172</xdr:rowOff>
    </xdr:from>
    <xdr:to>
      <xdr:col>5</xdr:col>
      <xdr:colOff>395807</xdr:colOff>
      <xdr:row>76</xdr:row>
      <xdr:rowOff>105897</xdr:rowOff>
    </xdr:to>
    <xdr:sp macro="" textlink="">
      <xdr:nvSpPr>
        <xdr:cNvPr id="115" name="Rectangle 114"/>
        <xdr:cNvSpPr/>
      </xdr:nvSpPr>
      <xdr:spPr>
        <a:xfrm>
          <a:off x="2087013" y="14498172"/>
          <a:ext cx="1368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327689</xdr:colOff>
      <xdr:row>75</xdr:row>
      <xdr:rowOff>121025</xdr:rowOff>
    </xdr:from>
    <xdr:to>
      <xdr:col>5</xdr:col>
      <xdr:colOff>341454</xdr:colOff>
      <xdr:row>76</xdr:row>
      <xdr:rowOff>16250</xdr:rowOff>
    </xdr:to>
    <xdr:sp macro="" textlink="">
      <xdr:nvSpPr>
        <xdr:cNvPr id="116" name="Rectangle 115"/>
        <xdr:cNvSpPr/>
      </xdr:nvSpPr>
      <xdr:spPr>
        <a:xfrm>
          <a:off x="2176660" y="14408525"/>
          <a:ext cx="1224000" cy="85725"/>
        </a:xfrm>
        <a:prstGeom prst="rect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47625</xdr:colOff>
      <xdr:row>86</xdr:row>
      <xdr:rowOff>133351</xdr:rowOff>
    </xdr:from>
    <xdr:to>
      <xdr:col>19</xdr:col>
      <xdr:colOff>47625</xdr:colOff>
      <xdr:row>103</xdr:row>
      <xdr:rowOff>8165</xdr:rowOff>
    </xdr:to>
    <xdr:graphicFrame macro="">
      <xdr:nvGraphicFramePr>
        <xdr:cNvPr id="117" name="Chart 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202137</xdr:colOff>
      <xdr:row>123</xdr:row>
      <xdr:rowOff>175106</xdr:rowOff>
    </xdr:from>
    <xdr:to>
      <xdr:col>8</xdr:col>
      <xdr:colOff>473479</xdr:colOff>
      <xdr:row>137</xdr:row>
      <xdr:rowOff>80595</xdr:rowOff>
    </xdr:to>
    <xdr:graphicFrame macro="">
      <xdr:nvGraphicFramePr>
        <xdr:cNvPr id="118" name="Chart 1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439615</xdr:colOff>
      <xdr:row>134</xdr:row>
      <xdr:rowOff>60815</xdr:rowOff>
    </xdr:from>
    <xdr:to>
      <xdr:col>17</xdr:col>
      <xdr:colOff>146538</xdr:colOff>
      <xdr:row>148</xdr:row>
      <xdr:rowOff>137015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1</xdr:colOff>
      <xdr:row>147</xdr:row>
      <xdr:rowOff>7327</xdr:rowOff>
    </xdr:from>
    <xdr:to>
      <xdr:col>6</xdr:col>
      <xdr:colOff>136922</xdr:colOff>
      <xdr:row>159</xdr:row>
      <xdr:rowOff>154781</xdr:rowOff>
    </xdr:to>
    <xdr:graphicFrame macro="">
      <xdr:nvGraphicFramePr>
        <xdr:cNvPr id="119" name="Chart 1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0.13891</cdr:x>
      <cdr:y>0.31464</cdr:y>
    </cdr:from>
    <cdr:to>
      <cdr:x>0.69166</cdr:x>
      <cdr:y>0.84241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636710" y="863110"/>
          <a:ext cx="2533650" cy="14478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233362</xdr:colOff>
      <xdr:row>14</xdr:row>
      <xdr:rowOff>161925</xdr:rowOff>
    </xdr:from>
    <xdr:to>
      <xdr:col>10</xdr:col>
      <xdr:colOff>271462</xdr:colOff>
      <xdr:row>29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428625</xdr:colOff>
      <xdr:row>29</xdr:row>
      <xdr:rowOff>190499</xdr:rowOff>
    </xdr:from>
    <xdr:to>
      <xdr:col>14</xdr:col>
      <xdr:colOff>452436</xdr:colOff>
      <xdr:row>50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504825</xdr:colOff>
      <xdr:row>52</xdr:row>
      <xdr:rowOff>14287</xdr:rowOff>
    </xdr:from>
    <xdr:to>
      <xdr:col>14</xdr:col>
      <xdr:colOff>466725</xdr:colOff>
      <xdr:row>66</xdr:row>
      <xdr:rowOff>90487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62</xdr:row>
      <xdr:rowOff>0</xdr:rowOff>
    </xdr:from>
    <xdr:to>
      <xdr:col>6</xdr:col>
      <xdr:colOff>215277</xdr:colOff>
      <xdr:row>73</xdr:row>
      <xdr:rowOff>137100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219075</xdr:colOff>
      <xdr:row>3</xdr:row>
      <xdr:rowOff>114300</xdr:rowOff>
    </xdr:from>
    <xdr:to>
      <xdr:col>24</xdr:col>
      <xdr:colOff>361950</xdr:colOff>
      <xdr:row>7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4875" y="685800"/>
          <a:ext cx="319087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8</xdr:row>
      <xdr:rowOff>104775</xdr:rowOff>
    </xdr:from>
    <xdr:to>
      <xdr:col>25</xdr:col>
      <xdr:colOff>485775</xdr:colOff>
      <xdr:row>29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1628775"/>
          <a:ext cx="5210175" cy="402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266700</xdr:colOff>
      <xdr:row>28</xdr:row>
      <xdr:rowOff>161925</xdr:rowOff>
    </xdr:from>
    <xdr:to>
      <xdr:col>23</xdr:col>
      <xdr:colOff>590550</xdr:colOff>
      <xdr:row>52</xdr:row>
      <xdr:rowOff>57150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5495925"/>
          <a:ext cx="5514975" cy="446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276225</xdr:colOff>
      <xdr:row>0</xdr:row>
      <xdr:rowOff>0</xdr:rowOff>
    </xdr:from>
    <xdr:to>
      <xdr:col>29</xdr:col>
      <xdr:colOff>571500</xdr:colOff>
      <xdr:row>7</xdr:row>
      <xdr:rowOff>114300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0"/>
          <a:ext cx="51720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9525</xdr:colOff>
      <xdr:row>4</xdr:row>
      <xdr:rowOff>19050</xdr:rowOff>
    </xdr:from>
    <xdr:to>
      <xdr:col>24</xdr:col>
      <xdr:colOff>0</xdr:colOff>
      <xdr:row>12</xdr:row>
      <xdr:rowOff>95250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781050"/>
          <a:ext cx="547687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295275</xdr:colOff>
      <xdr:row>23</xdr:row>
      <xdr:rowOff>152400</xdr:rowOff>
    </xdr:from>
    <xdr:to>
      <xdr:col>22</xdr:col>
      <xdr:colOff>285750</xdr:colOff>
      <xdr:row>38</xdr:row>
      <xdr:rowOff>38100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</xdr:colOff>
      <xdr:row>16</xdr:row>
      <xdr:rowOff>52387</xdr:rowOff>
    </xdr:from>
    <xdr:to>
      <xdr:col>7</xdr:col>
      <xdr:colOff>347662</xdr:colOff>
      <xdr:row>30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404812</xdr:colOff>
      <xdr:row>16</xdr:row>
      <xdr:rowOff>90487</xdr:rowOff>
    </xdr:from>
    <xdr:to>
      <xdr:col>15</xdr:col>
      <xdr:colOff>100012</xdr:colOff>
      <xdr:row>30</xdr:row>
      <xdr:rowOff>166687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142875</xdr:colOff>
      <xdr:row>0</xdr:row>
      <xdr:rowOff>0</xdr:rowOff>
    </xdr:from>
    <xdr:to>
      <xdr:col>17</xdr:col>
      <xdr:colOff>247650</xdr:colOff>
      <xdr:row>14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0"/>
          <a:ext cx="37623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523218</xdr:colOff>
      <xdr:row>43</xdr:row>
      <xdr:rowOff>183930</xdr:rowOff>
    </xdr:from>
    <xdr:to>
      <xdr:col>8</xdr:col>
      <xdr:colOff>218418</xdr:colOff>
      <xdr:row>57</xdr:row>
      <xdr:rowOff>115942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477734</xdr:colOff>
      <xdr:row>52</xdr:row>
      <xdr:rowOff>93528</xdr:rowOff>
    </xdr:from>
    <xdr:to>
      <xdr:col>3</xdr:col>
      <xdr:colOff>85632</xdr:colOff>
      <xdr:row>53</xdr:row>
      <xdr:rowOff>119804</xdr:rowOff>
    </xdr:to>
    <xdr:sp macro="" textlink="">
      <xdr:nvSpPr>
        <xdr:cNvPr id="5" name="TextBox 4"/>
        <xdr:cNvSpPr txBox="1"/>
      </xdr:nvSpPr>
      <xdr:spPr>
        <a:xfrm>
          <a:off x="1496909" y="10075728"/>
          <a:ext cx="82709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0,3022</a:t>
          </a:r>
        </a:p>
      </xdr:txBody>
    </xdr:sp>
    <xdr:clientData/>
  </xdr:twoCellAnchor>
  <xdr:twoCellAnchor>
    <xdr:from>
      <xdr:col>4</xdr:col>
      <xdr:colOff>576362</xdr:colOff>
      <xdr:row>49</xdr:row>
      <xdr:rowOff>139227</xdr:rowOff>
    </xdr:from>
    <xdr:to>
      <xdr:col>6</xdr:col>
      <xdr:colOff>161192</xdr:colOff>
      <xdr:row>50</xdr:row>
      <xdr:rowOff>165503</xdr:rowOff>
    </xdr:to>
    <xdr:sp macro="" textlink="">
      <xdr:nvSpPr>
        <xdr:cNvPr id="6" name="TextBox 5"/>
        <xdr:cNvSpPr txBox="1"/>
      </xdr:nvSpPr>
      <xdr:spPr>
        <a:xfrm>
          <a:off x="3424337" y="9549927"/>
          <a:ext cx="804030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0,0497</a:t>
          </a:r>
        </a:p>
      </xdr:txBody>
    </xdr:sp>
    <xdr:clientData/>
  </xdr:twoCellAnchor>
  <xdr:twoCellAnchor>
    <xdr:from>
      <xdr:col>4</xdr:col>
      <xdr:colOff>25865</xdr:colOff>
      <xdr:row>50</xdr:row>
      <xdr:rowOff>121115</xdr:rowOff>
    </xdr:from>
    <xdr:to>
      <xdr:col>5</xdr:col>
      <xdr:colOff>91555</xdr:colOff>
      <xdr:row>51</xdr:row>
      <xdr:rowOff>114546</xdr:rowOff>
    </xdr:to>
    <xdr:sp macro="" textlink="">
      <xdr:nvSpPr>
        <xdr:cNvPr id="7" name="TextBox 6"/>
        <xdr:cNvSpPr txBox="1"/>
      </xdr:nvSpPr>
      <xdr:spPr>
        <a:xfrm>
          <a:off x="2873840" y="9722315"/>
          <a:ext cx="675290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134900</xdr:colOff>
      <xdr:row>56</xdr:row>
      <xdr:rowOff>73687</xdr:rowOff>
    </xdr:from>
    <xdr:to>
      <xdr:col>18</xdr:col>
      <xdr:colOff>473263</xdr:colOff>
      <xdr:row>67</xdr:row>
      <xdr:rowOff>137404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0075" y="10894087"/>
          <a:ext cx="4605563" cy="223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378535</xdr:colOff>
      <xdr:row>64</xdr:row>
      <xdr:rowOff>189885</xdr:rowOff>
    </xdr:from>
    <xdr:to>
      <xdr:col>8</xdr:col>
      <xdr:colOff>214312</xdr:colOff>
      <xdr:row>66</xdr:row>
      <xdr:rowOff>32230</xdr:rowOff>
    </xdr:to>
    <xdr:sp macro="" textlink="">
      <xdr:nvSpPr>
        <xdr:cNvPr id="10" name="Freeform 9"/>
        <xdr:cNvSpPr/>
      </xdr:nvSpPr>
      <xdr:spPr>
        <a:xfrm>
          <a:off x="5055310" y="12572385"/>
          <a:ext cx="445377" cy="223345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130897</xdr:colOff>
      <xdr:row>64</xdr:row>
      <xdr:rowOff>91619</xdr:rowOff>
    </xdr:from>
    <xdr:to>
      <xdr:col>9</xdr:col>
      <xdr:colOff>190020</xdr:colOff>
      <xdr:row>65</xdr:row>
      <xdr:rowOff>117895</xdr:rowOff>
    </xdr:to>
    <xdr:sp macro="" textlink="">
      <xdr:nvSpPr>
        <xdr:cNvPr id="11" name="TextBox 10"/>
        <xdr:cNvSpPr txBox="1"/>
      </xdr:nvSpPr>
      <xdr:spPr>
        <a:xfrm>
          <a:off x="5417272" y="12474119"/>
          <a:ext cx="668723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426518</xdr:colOff>
      <xdr:row>65</xdr:row>
      <xdr:rowOff>132174</xdr:rowOff>
    </xdr:from>
    <xdr:to>
      <xdr:col>8</xdr:col>
      <xdr:colOff>492209</xdr:colOff>
      <xdr:row>66</xdr:row>
      <xdr:rowOff>125605</xdr:rowOff>
    </xdr:to>
    <xdr:sp macro="" textlink="">
      <xdr:nvSpPr>
        <xdr:cNvPr id="12" name="TextBox 11"/>
        <xdr:cNvSpPr txBox="1"/>
      </xdr:nvSpPr>
      <xdr:spPr>
        <a:xfrm>
          <a:off x="5103293" y="12705174"/>
          <a:ext cx="675291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125927</xdr:rowOff>
    </xdr:from>
    <xdr:to>
      <xdr:col>8</xdr:col>
      <xdr:colOff>44650</xdr:colOff>
      <xdr:row>67</xdr:row>
      <xdr:rowOff>152203</xdr:rowOff>
    </xdr:to>
    <xdr:sp macro="" textlink="">
      <xdr:nvSpPr>
        <xdr:cNvPr id="13" name="TextBox 12"/>
        <xdr:cNvSpPr txBox="1"/>
      </xdr:nvSpPr>
      <xdr:spPr>
        <a:xfrm>
          <a:off x="4659923" y="12889427"/>
          <a:ext cx="671102" cy="254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403731</xdr:colOff>
      <xdr:row>66</xdr:row>
      <xdr:rowOff>5720</xdr:rowOff>
    </xdr:from>
    <xdr:to>
      <xdr:col>9</xdr:col>
      <xdr:colOff>469423</xdr:colOff>
      <xdr:row>66</xdr:row>
      <xdr:rowOff>225370</xdr:rowOff>
    </xdr:to>
    <xdr:sp macro="" textlink="">
      <xdr:nvSpPr>
        <xdr:cNvPr id="14" name="TextBox 13"/>
        <xdr:cNvSpPr txBox="1"/>
      </xdr:nvSpPr>
      <xdr:spPr>
        <a:xfrm>
          <a:off x="5690106" y="12769220"/>
          <a:ext cx="675292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568617</xdr:colOff>
      <xdr:row>65</xdr:row>
      <xdr:rowOff>141848</xdr:rowOff>
    </xdr:from>
    <xdr:to>
      <xdr:col>8</xdr:col>
      <xdr:colOff>442378</xdr:colOff>
      <xdr:row>67</xdr:row>
      <xdr:rowOff>135581</xdr:rowOff>
    </xdr:to>
    <xdr:sp macro="" textlink="">
      <xdr:nvSpPr>
        <xdr:cNvPr id="15" name="Freeform 14"/>
        <xdr:cNvSpPr/>
      </xdr:nvSpPr>
      <xdr:spPr>
        <a:xfrm>
          <a:off x="5245392" y="12714848"/>
          <a:ext cx="483361" cy="41283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131530</xdr:colOff>
      <xdr:row>67</xdr:row>
      <xdr:rowOff>91117</xdr:rowOff>
    </xdr:from>
    <xdr:to>
      <xdr:col>9</xdr:col>
      <xdr:colOff>197221</xdr:colOff>
      <xdr:row>68</xdr:row>
      <xdr:rowOff>84548</xdr:rowOff>
    </xdr:to>
    <xdr:sp macro="" textlink="">
      <xdr:nvSpPr>
        <xdr:cNvPr id="16" name="TextBox 15"/>
        <xdr:cNvSpPr txBox="1"/>
      </xdr:nvSpPr>
      <xdr:spPr>
        <a:xfrm>
          <a:off x="5417905" y="13083217"/>
          <a:ext cx="675291" cy="222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17</xdr:col>
      <xdr:colOff>561975</xdr:colOff>
      <xdr:row>89</xdr:row>
      <xdr:rowOff>39414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3982700"/>
          <a:ext cx="4219575" cy="3277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17</xdr:col>
      <xdr:colOff>485775</xdr:colOff>
      <xdr:row>118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7221200"/>
          <a:ext cx="41433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124239</xdr:colOff>
      <xdr:row>100</xdr:row>
      <xdr:rowOff>49695</xdr:rowOff>
    </xdr:from>
    <xdr:to>
      <xdr:col>11</xdr:col>
      <xdr:colOff>111402</xdr:colOff>
      <xdr:row>106</xdr:row>
      <xdr:rowOff>183045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414" y="19366395"/>
          <a:ext cx="6083163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66261</xdr:colOff>
      <xdr:row>95</xdr:row>
      <xdr:rowOff>66261</xdr:rowOff>
    </xdr:from>
    <xdr:to>
      <xdr:col>7</xdr:col>
      <xdr:colOff>15324</xdr:colOff>
      <xdr:row>100</xdr:row>
      <xdr:rowOff>56736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436" y="18430461"/>
          <a:ext cx="36066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231914</xdr:colOff>
      <xdr:row>82</xdr:row>
      <xdr:rowOff>165653</xdr:rowOff>
    </xdr:from>
    <xdr:to>
      <xdr:col>10</xdr:col>
      <xdr:colOff>381000</xdr:colOff>
      <xdr:row>95</xdr:row>
      <xdr:rowOff>112069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089" y="16053353"/>
          <a:ext cx="5635486" cy="242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278285</xdr:colOff>
      <xdr:row>27</xdr:row>
      <xdr:rowOff>189365</xdr:rowOff>
    </xdr:from>
    <xdr:to>
      <xdr:col>12</xdr:col>
      <xdr:colOff>409253</xdr:colOff>
      <xdr:row>29</xdr:row>
      <xdr:rowOff>129833</xdr:rowOff>
    </xdr:to>
    <xdr:sp macro="" textlink="">
      <xdr:nvSpPr>
        <xdr:cNvPr id="22" name="TextBox 21"/>
        <xdr:cNvSpPr txBox="1"/>
      </xdr:nvSpPr>
      <xdr:spPr>
        <a:xfrm>
          <a:off x="6783860" y="5409065"/>
          <a:ext cx="1350168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278285</xdr:colOff>
      <xdr:row>31</xdr:row>
      <xdr:rowOff>129834</xdr:rowOff>
    </xdr:from>
    <xdr:to>
      <xdr:col>13</xdr:col>
      <xdr:colOff>117550</xdr:colOff>
      <xdr:row>33</xdr:row>
      <xdr:rowOff>70302</xdr:rowOff>
    </xdr:to>
    <xdr:sp macro="" textlink="">
      <xdr:nvSpPr>
        <xdr:cNvPr id="23" name="TextBox 22"/>
        <xdr:cNvSpPr txBox="1"/>
      </xdr:nvSpPr>
      <xdr:spPr>
        <a:xfrm>
          <a:off x="6783860" y="6111534"/>
          <a:ext cx="1668065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432768</xdr:colOff>
      <xdr:row>35</xdr:row>
      <xdr:rowOff>23319</xdr:rowOff>
    </xdr:from>
    <xdr:to>
      <xdr:col>16</xdr:col>
      <xdr:colOff>120274</xdr:colOff>
      <xdr:row>50</xdr:row>
      <xdr:rowOff>174652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0.14356</cdr:x>
      <cdr:y>0.57785</cdr:y>
    </cdr:from>
    <cdr:to>
      <cdr:x>0.54981</cdr:x>
      <cdr:y>0.57785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13561" y="1544169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0.21001</cdr:x>
      <cdr:y>0.58383</cdr:y>
    </cdr:from>
    <cdr:to>
      <cdr:x>0.21061</cdr:x>
      <cdr:y>0.75872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42454" y="1562559"/>
          <a:ext cx="2970" cy="468073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0.37196</cdr:x>
      <cdr:y>0.41173</cdr:y>
    </cdr:from>
    <cdr:to>
      <cdr:x>0.5863</cdr:x>
      <cdr:y>0.49163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846286" y="1101944"/>
          <a:ext cx="1063955" cy="21385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d-ID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76200</xdr:colOff>
          <xdr:row>0</xdr:row>
          <xdr:rowOff>114300</xdr:rowOff>
        </xdr:from>
        <xdr:to>
          <xdr:col>10</xdr:col>
          <xdr:colOff>257175</xdr:colOff>
          <xdr:row>2</xdr:row>
          <xdr:rowOff>142875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4</xdr:row>
          <xdr:rowOff>0</xdr:rowOff>
        </xdr:from>
        <xdr:to>
          <xdr:col>12</xdr:col>
          <xdr:colOff>228600</xdr:colOff>
          <xdr:row>5</xdr:row>
          <xdr:rowOff>38100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13</xdr:row>
      <xdr:rowOff>0</xdr:rowOff>
    </xdr:from>
    <xdr:to>
      <xdr:col>14</xdr:col>
      <xdr:colOff>71437</xdr:colOff>
      <xdr:row>26</xdr:row>
      <xdr:rowOff>166687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14750" y="2524125"/>
          <a:ext cx="3167062" cy="2643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273844</xdr:colOff>
      <xdr:row>14</xdr:row>
      <xdr:rowOff>160734</xdr:rowOff>
    </xdr:from>
    <xdr:to>
      <xdr:col>12</xdr:col>
      <xdr:colOff>5953</xdr:colOff>
      <xdr:row>18</xdr:row>
      <xdr:rowOff>160734</xdr:rowOff>
    </xdr:to>
    <xdr:sp macro="" textlink="">
      <xdr:nvSpPr>
        <xdr:cNvPr id="2" name="Freeform 1"/>
        <xdr:cNvSpPr/>
      </xdr:nvSpPr>
      <xdr:spPr>
        <a:xfrm>
          <a:off x="4524375" y="2911078"/>
          <a:ext cx="1553766" cy="762000"/>
        </a:xfrm>
        <a:custGeom>
          <a:avLst/>
          <a:gdLst>
            <a:gd name="connsiteX0" fmla="*/ 0 w 1553766"/>
            <a:gd name="connsiteY0" fmla="*/ 762000 h 762000"/>
            <a:gd name="connsiteX1" fmla="*/ 1553766 w 1553766"/>
            <a:gd name="connsiteY1" fmla="*/ 762000 h 762000"/>
            <a:gd name="connsiteX2" fmla="*/ 1553766 w 1553766"/>
            <a:gd name="connsiteY2" fmla="*/ 0 h 762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553766" h="762000">
              <a:moveTo>
                <a:pt x="0" y="762000"/>
              </a:moveTo>
              <a:lnTo>
                <a:pt x="1553766" y="762000"/>
              </a:lnTo>
              <a:lnTo>
                <a:pt x="1553766" y="0"/>
              </a:lnTo>
            </a:path>
          </a:pathLst>
        </a:cu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9</xdr:col>
      <xdr:colOff>255985</xdr:colOff>
      <xdr:row>14</xdr:row>
      <xdr:rowOff>148828</xdr:rowOff>
    </xdr:from>
    <xdr:to>
      <xdr:col>9</xdr:col>
      <xdr:colOff>577453</xdr:colOff>
      <xdr:row>18</xdr:row>
      <xdr:rowOff>166688</xdr:rowOff>
    </xdr:to>
    <xdr:sp macro="" textlink="">
      <xdr:nvSpPr>
        <xdr:cNvPr id="8" name="Freeform 7"/>
        <xdr:cNvSpPr/>
      </xdr:nvSpPr>
      <xdr:spPr>
        <a:xfrm>
          <a:off x="4506516" y="2899172"/>
          <a:ext cx="321468" cy="779860"/>
        </a:xfrm>
        <a:custGeom>
          <a:avLst/>
          <a:gdLst>
            <a:gd name="connsiteX0" fmla="*/ 0 w 1553766"/>
            <a:gd name="connsiteY0" fmla="*/ 762000 h 762000"/>
            <a:gd name="connsiteX1" fmla="*/ 1553766 w 1553766"/>
            <a:gd name="connsiteY1" fmla="*/ 762000 h 762000"/>
            <a:gd name="connsiteX2" fmla="*/ 1553766 w 1553766"/>
            <a:gd name="connsiteY2" fmla="*/ 0 h 762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553766" h="762000">
              <a:moveTo>
                <a:pt x="0" y="762000"/>
              </a:moveTo>
              <a:lnTo>
                <a:pt x="1553766" y="762000"/>
              </a:lnTo>
              <a:lnTo>
                <a:pt x="1553766" y="0"/>
              </a:lnTo>
            </a:path>
          </a:pathLst>
        </a:cu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15</xdr:col>
      <xdr:colOff>142875</xdr:colOff>
      <xdr:row>11</xdr:row>
      <xdr:rowOff>142875</xdr:rowOff>
    </xdr:from>
    <xdr:to>
      <xdr:col>15</xdr:col>
      <xdr:colOff>142875</xdr:colOff>
      <xdr:row>17</xdr:row>
      <xdr:rowOff>47625</xdr:rowOff>
    </xdr:to>
    <xdr:cxnSp macro="">
      <xdr:nvCxnSpPr>
        <xdr:cNvPr id="5" name="Straight Connector 4"/>
        <xdr:cNvCxnSpPr/>
      </xdr:nvCxnSpPr>
      <xdr:spPr>
        <a:xfrm>
          <a:off x="8067675" y="2314575"/>
          <a:ext cx="0" cy="1047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85725</xdr:colOff>
      <xdr:row>11</xdr:row>
      <xdr:rowOff>142875</xdr:rowOff>
    </xdr:from>
    <xdr:to>
      <xdr:col>41</xdr:col>
      <xdr:colOff>85725</xdr:colOff>
      <xdr:row>17</xdr:row>
      <xdr:rowOff>47625</xdr:rowOff>
    </xdr:to>
    <xdr:cxnSp macro="">
      <xdr:nvCxnSpPr>
        <xdr:cNvPr id="9" name="Straight Connector 8"/>
        <xdr:cNvCxnSpPr/>
      </xdr:nvCxnSpPr>
      <xdr:spPr>
        <a:xfrm>
          <a:off x="14878050" y="2314575"/>
          <a:ext cx="0" cy="1047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161925</xdr:colOff>
      <xdr:row>15</xdr:row>
      <xdr:rowOff>180975</xdr:rowOff>
    </xdr:from>
    <xdr:to>
      <xdr:col>41</xdr:col>
      <xdr:colOff>62400</xdr:colOff>
      <xdr:row>15</xdr:row>
      <xdr:rowOff>180975</xdr:rowOff>
    </xdr:to>
    <xdr:cxnSp macro="">
      <xdr:nvCxnSpPr>
        <xdr:cNvPr id="7" name="Straight Connector 6"/>
        <xdr:cNvCxnSpPr/>
      </xdr:nvCxnSpPr>
      <xdr:spPr>
        <a:xfrm>
          <a:off x="8086725" y="3114675"/>
          <a:ext cx="6768000" cy="0"/>
        </a:xfrm>
        <a:prstGeom prst="line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152400</xdr:colOff>
      <xdr:row>10</xdr:row>
      <xdr:rowOff>47625</xdr:rowOff>
    </xdr:from>
    <xdr:to>
      <xdr:col>16</xdr:col>
      <xdr:colOff>152400</xdr:colOff>
      <xdr:row>18</xdr:row>
      <xdr:rowOff>107625</xdr:rowOff>
    </xdr:to>
    <xdr:cxnSp macro="">
      <xdr:nvCxnSpPr>
        <xdr:cNvPr id="12" name="Straight Connector 11"/>
        <xdr:cNvCxnSpPr/>
      </xdr:nvCxnSpPr>
      <xdr:spPr>
        <a:xfrm>
          <a:off x="8296275" y="2028825"/>
          <a:ext cx="0" cy="158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95250</xdr:colOff>
      <xdr:row>10</xdr:row>
      <xdr:rowOff>57150</xdr:rowOff>
    </xdr:from>
    <xdr:to>
      <xdr:col>40</xdr:col>
      <xdr:colOff>95250</xdr:colOff>
      <xdr:row>18</xdr:row>
      <xdr:rowOff>117150</xdr:rowOff>
    </xdr:to>
    <xdr:cxnSp macro="">
      <xdr:nvCxnSpPr>
        <xdr:cNvPr id="13" name="Straight Connector 12"/>
        <xdr:cNvCxnSpPr/>
      </xdr:nvCxnSpPr>
      <xdr:spPr>
        <a:xfrm>
          <a:off x="14668500" y="2038350"/>
          <a:ext cx="0" cy="158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18</xdr:row>
      <xdr:rowOff>9525</xdr:rowOff>
    </xdr:from>
    <xdr:to>
      <xdr:col>40</xdr:col>
      <xdr:colOff>68550</xdr:colOff>
      <xdr:row>18</xdr:row>
      <xdr:rowOff>9525</xdr:rowOff>
    </xdr:to>
    <xdr:cxnSp macro="">
      <xdr:nvCxnSpPr>
        <xdr:cNvPr id="14" name="Straight Connector 13"/>
        <xdr:cNvCxnSpPr/>
      </xdr:nvCxnSpPr>
      <xdr:spPr>
        <a:xfrm>
          <a:off x="8305800" y="3514725"/>
          <a:ext cx="6336000" cy="0"/>
        </a:xfrm>
        <a:prstGeom prst="line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114300</xdr:colOff>
      <xdr:row>8</xdr:row>
      <xdr:rowOff>9525</xdr:rowOff>
    </xdr:from>
    <xdr:to>
      <xdr:col>17</xdr:col>
      <xdr:colOff>114300</xdr:colOff>
      <xdr:row>20</xdr:row>
      <xdr:rowOff>99525</xdr:rowOff>
    </xdr:to>
    <xdr:cxnSp macro="">
      <xdr:nvCxnSpPr>
        <xdr:cNvPr id="15" name="Straight Connector 14"/>
        <xdr:cNvCxnSpPr/>
      </xdr:nvCxnSpPr>
      <xdr:spPr>
        <a:xfrm>
          <a:off x="8477250" y="1609725"/>
          <a:ext cx="0" cy="23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104775</xdr:colOff>
      <xdr:row>8</xdr:row>
      <xdr:rowOff>19050</xdr:rowOff>
    </xdr:from>
    <xdr:to>
      <xdr:col>39</xdr:col>
      <xdr:colOff>104775</xdr:colOff>
      <xdr:row>20</xdr:row>
      <xdr:rowOff>109050</xdr:rowOff>
    </xdr:to>
    <xdr:cxnSp macro="">
      <xdr:nvCxnSpPr>
        <xdr:cNvPr id="16" name="Straight Connector 15"/>
        <xdr:cNvCxnSpPr/>
      </xdr:nvCxnSpPr>
      <xdr:spPr>
        <a:xfrm>
          <a:off x="14458950" y="1619250"/>
          <a:ext cx="0" cy="23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123825</xdr:colOff>
      <xdr:row>19</xdr:row>
      <xdr:rowOff>180975</xdr:rowOff>
    </xdr:from>
    <xdr:to>
      <xdr:col>39</xdr:col>
      <xdr:colOff>72600</xdr:colOff>
      <xdr:row>19</xdr:row>
      <xdr:rowOff>180975</xdr:rowOff>
    </xdr:to>
    <xdr:cxnSp macro="">
      <xdr:nvCxnSpPr>
        <xdr:cNvPr id="17" name="Straight Connector 16"/>
        <xdr:cNvCxnSpPr/>
      </xdr:nvCxnSpPr>
      <xdr:spPr>
        <a:xfrm>
          <a:off x="8486775" y="3876675"/>
          <a:ext cx="5940000" cy="0"/>
        </a:xfrm>
        <a:prstGeom prst="line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5</xdr:row>
      <xdr:rowOff>85725</xdr:rowOff>
    </xdr:from>
    <xdr:to>
      <xdr:col>18</xdr:col>
      <xdr:colOff>123825</xdr:colOff>
      <xdr:row>22</xdr:row>
      <xdr:rowOff>92550</xdr:rowOff>
    </xdr:to>
    <xdr:cxnSp macro="">
      <xdr:nvCxnSpPr>
        <xdr:cNvPr id="18" name="Straight Connector 17"/>
        <xdr:cNvCxnSpPr/>
      </xdr:nvCxnSpPr>
      <xdr:spPr>
        <a:xfrm>
          <a:off x="8705850" y="1047750"/>
          <a:ext cx="0" cy="331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95250</xdr:colOff>
      <xdr:row>5</xdr:row>
      <xdr:rowOff>57150</xdr:rowOff>
    </xdr:from>
    <xdr:to>
      <xdr:col>38</xdr:col>
      <xdr:colOff>95250</xdr:colOff>
      <xdr:row>22</xdr:row>
      <xdr:rowOff>171975</xdr:rowOff>
    </xdr:to>
    <xdr:cxnSp macro="">
      <xdr:nvCxnSpPr>
        <xdr:cNvPr id="19" name="Straight Connector 18"/>
        <xdr:cNvCxnSpPr/>
      </xdr:nvCxnSpPr>
      <xdr:spPr>
        <a:xfrm>
          <a:off x="14230350" y="1019175"/>
          <a:ext cx="0" cy="3420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21</xdr:row>
      <xdr:rowOff>180975</xdr:rowOff>
    </xdr:from>
    <xdr:to>
      <xdr:col>38</xdr:col>
      <xdr:colOff>78750</xdr:colOff>
      <xdr:row>21</xdr:row>
      <xdr:rowOff>180975</xdr:rowOff>
    </xdr:to>
    <xdr:cxnSp macro="">
      <xdr:nvCxnSpPr>
        <xdr:cNvPr id="20" name="Straight Connector 19"/>
        <xdr:cNvCxnSpPr/>
      </xdr:nvCxnSpPr>
      <xdr:spPr>
        <a:xfrm>
          <a:off x="8705850" y="4257675"/>
          <a:ext cx="5508000" cy="0"/>
        </a:xfrm>
        <a:prstGeom prst="line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114300</xdr:colOff>
      <xdr:row>3</xdr:row>
      <xdr:rowOff>142875</xdr:rowOff>
    </xdr:from>
    <xdr:to>
      <xdr:col>19</xdr:col>
      <xdr:colOff>114300</xdr:colOff>
      <xdr:row>24</xdr:row>
      <xdr:rowOff>134175</xdr:rowOff>
    </xdr:to>
    <xdr:cxnSp macro="">
      <xdr:nvCxnSpPr>
        <xdr:cNvPr id="21" name="Straight Connector 20"/>
        <xdr:cNvCxnSpPr/>
      </xdr:nvCxnSpPr>
      <xdr:spPr>
        <a:xfrm>
          <a:off x="8915400" y="714375"/>
          <a:ext cx="0" cy="406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85725</xdr:colOff>
      <xdr:row>3</xdr:row>
      <xdr:rowOff>47625</xdr:rowOff>
    </xdr:from>
    <xdr:to>
      <xdr:col>37</xdr:col>
      <xdr:colOff>85725</xdr:colOff>
      <xdr:row>24</xdr:row>
      <xdr:rowOff>110925</xdr:rowOff>
    </xdr:to>
    <xdr:cxnSp macro="">
      <xdr:nvCxnSpPr>
        <xdr:cNvPr id="22" name="Straight Connector 21"/>
        <xdr:cNvCxnSpPr/>
      </xdr:nvCxnSpPr>
      <xdr:spPr>
        <a:xfrm>
          <a:off x="14001750" y="619125"/>
          <a:ext cx="0" cy="4140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95250</xdr:colOff>
      <xdr:row>1</xdr:row>
      <xdr:rowOff>57150</xdr:rowOff>
    </xdr:from>
    <xdr:to>
      <xdr:col>20</xdr:col>
      <xdr:colOff>95250</xdr:colOff>
      <xdr:row>27</xdr:row>
      <xdr:rowOff>103950</xdr:rowOff>
    </xdr:to>
    <xdr:cxnSp macro="">
      <xdr:nvCxnSpPr>
        <xdr:cNvPr id="23" name="Straight Connector 22"/>
        <xdr:cNvCxnSpPr/>
      </xdr:nvCxnSpPr>
      <xdr:spPr>
        <a:xfrm>
          <a:off x="9115425" y="247650"/>
          <a:ext cx="0" cy="50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95250</xdr:colOff>
      <xdr:row>1</xdr:row>
      <xdr:rowOff>47625</xdr:rowOff>
    </xdr:from>
    <xdr:to>
      <xdr:col>36</xdr:col>
      <xdr:colOff>95250</xdr:colOff>
      <xdr:row>27</xdr:row>
      <xdr:rowOff>94425</xdr:rowOff>
    </xdr:to>
    <xdr:cxnSp macro="">
      <xdr:nvCxnSpPr>
        <xdr:cNvPr id="24" name="Straight Connector 23"/>
        <xdr:cNvCxnSpPr/>
      </xdr:nvCxnSpPr>
      <xdr:spPr>
        <a:xfrm>
          <a:off x="13792200" y="238125"/>
          <a:ext cx="0" cy="50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133350</xdr:colOff>
      <xdr:row>24</xdr:row>
      <xdr:rowOff>9525</xdr:rowOff>
    </xdr:from>
    <xdr:to>
      <xdr:col>37</xdr:col>
      <xdr:colOff>58425</xdr:colOff>
      <xdr:row>24</xdr:row>
      <xdr:rowOff>9525</xdr:rowOff>
    </xdr:to>
    <xdr:cxnSp macro="">
      <xdr:nvCxnSpPr>
        <xdr:cNvPr id="25" name="Straight Connector 24"/>
        <xdr:cNvCxnSpPr/>
      </xdr:nvCxnSpPr>
      <xdr:spPr>
        <a:xfrm>
          <a:off x="8934450" y="4657725"/>
          <a:ext cx="5040000" cy="0"/>
        </a:xfrm>
        <a:prstGeom prst="line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95250</xdr:colOff>
      <xdr:row>26</xdr:row>
      <xdr:rowOff>28575</xdr:rowOff>
    </xdr:from>
    <xdr:to>
      <xdr:col>36</xdr:col>
      <xdr:colOff>62475</xdr:colOff>
      <xdr:row>26</xdr:row>
      <xdr:rowOff>28575</xdr:rowOff>
    </xdr:to>
    <xdr:cxnSp macro="">
      <xdr:nvCxnSpPr>
        <xdr:cNvPr id="26" name="Straight Connector 25"/>
        <xdr:cNvCxnSpPr/>
      </xdr:nvCxnSpPr>
      <xdr:spPr>
        <a:xfrm>
          <a:off x="9115425" y="5057775"/>
          <a:ext cx="4644000" cy="0"/>
        </a:xfrm>
        <a:prstGeom prst="line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C.%20Proposal%20Disertasi/Uji%20skala%20kecil%20laboratorium/Beban%20timbun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flexiglas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BOEF%20Skala%20Lab/BOEF-Pelat%20tanpa%20tiang%20(p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tiang"/>
      <sheetName val="Lap &amp; Lap"/>
      <sheetName val="Kalibrasi berat"/>
      <sheetName val="168"/>
    </sheetNames>
    <sheetDataSet>
      <sheetData sheetId="0"/>
      <sheetData sheetId="1"/>
      <sheetData sheetId="2">
        <row r="20">
          <cell r="F20">
            <v>7.162049861495845</v>
          </cell>
        </row>
        <row r="21">
          <cell r="F21">
            <v>7.162049861495845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afik delfeksi"/>
      <sheetName val="Kec s"/>
      <sheetName val="Kec konsolidasi"/>
      <sheetName val="waktu konsolidasi"/>
      <sheetName val="Kalibrasi letak dial"/>
      <sheetName val="S"/>
      <sheetName val="Hypebolic and Asaoka method"/>
    </sheetNames>
    <sheetDataSet>
      <sheetData sheetId="0">
        <row r="8">
          <cell r="T8">
            <v>-3.8</v>
          </cell>
        </row>
        <row r="9">
          <cell r="T9">
            <v>-3.8</v>
          </cell>
        </row>
        <row r="10">
          <cell r="T10">
            <v>-3.8</v>
          </cell>
        </row>
        <row r="11">
          <cell r="T11">
            <v>-3.8</v>
          </cell>
        </row>
        <row r="12">
          <cell r="T12">
            <v>-3.8</v>
          </cell>
        </row>
        <row r="13">
          <cell r="T13">
            <v>-3.8</v>
          </cell>
        </row>
        <row r="14">
          <cell r="T14">
            <v>-3.8</v>
          </cell>
        </row>
        <row r="15">
          <cell r="T15">
            <v>-3.8</v>
          </cell>
        </row>
        <row r="16">
          <cell r="T16">
            <v>-3.8</v>
          </cell>
        </row>
        <row r="17">
          <cell r="T17">
            <v>-3.8</v>
          </cell>
        </row>
        <row r="18">
          <cell r="T18">
            <v>-7.6</v>
          </cell>
        </row>
        <row r="19">
          <cell r="T19">
            <v>-7.6</v>
          </cell>
        </row>
        <row r="20">
          <cell r="T20">
            <v>-7.6</v>
          </cell>
        </row>
        <row r="21">
          <cell r="T21">
            <v>-7.6</v>
          </cell>
        </row>
        <row r="22">
          <cell r="T22">
            <v>-7.6</v>
          </cell>
        </row>
        <row r="23">
          <cell r="T23">
            <v>-7.6</v>
          </cell>
        </row>
        <row r="24">
          <cell r="T24">
            <v>-7.6</v>
          </cell>
        </row>
        <row r="25">
          <cell r="T25">
            <v>-7.6</v>
          </cell>
        </row>
        <row r="26">
          <cell r="T26">
            <v>-7.6</v>
          </cell>
        </row>
        <row r="27">
          <cell r="T27">
            <v>-7.6</v>
          </cell>
        </row>
        <row r="28">
          <cell r="T28">
            <v>-11.399999999999999</v>
          </cell>
        </row>
        <row r="29">
          <cell r="T29">
            <v>-11.399999999999999</v>
          </cell>
        </row>
        <row r="30">
          <cell r="T30">
            <v>-11.399999999999999</v>
          </cell>
        </row>
        <row r="31">
          <cell r="T31">
            <v>-11.399999999999999</v>
          </cell>
        </row>
        <row r="32">
          <cell r="T32">
            <v>-11.399999999999999</v>
          </cell>
        </row>
        <row r="33">
          <cell r="T33">
            <v>-11.399999999999999</v>
          </cell>
        </row>
        <row r="34">
          <cell r="T34">
            <v>-11.399999999999999</v>
          </cell>
        </row>
        <row r="35">
          <cell r="T35">
            <v>-11.399999999999999</v>
          </cell>
        </row>
        <row r="36">
          <cell r="T36">
            <v>-11.399999999999999</v>
          </cell>
        </row>
        <row r="37">
          <cell r="T37">
            <v>-11.399999999999999</v>
          </cell>
        </row>
        <row r="38">
          <cell r="T38">
            <v>-15.2</v>
          </cell>
        </row>
        <row r="39">
          <cell r="T39">
            <v>-15.2</v>
          </cell>
        </row>
        <row r="40">
          <cell r="T40">
            <v>-15.2</v>
          </cell>
        </row>
        <row r="41">
          <cell r="T41">
            <v>-15.2</v>
          </cell>
        </row>
        <row r="42">
          <cell r="T42">
            <v>-15.2</v>
          </cell>
        </row>
        <row r="43">
          <cell r="T43">
            <v>-15.2</v>
          </cell>
        </row>
        <row r="44">
          <cell r="T44">
            <v>-15.2</v>
          </cell>
        </row>
        <row r="45">
          <cell r="T45">
            <v>-15.2</v>
          </cell>
        </row>
        <row r="46">
          <cell r="T46">
            <v>-15.2</v>
          </cell>
        </row>
        <row r="47">
          <cell r="T47">
            <v>-15.2</v>
          </cell>
        </row>
        <row r="48">
          <cell r="T48">
            <v>-19</v>
          </cell>
        </row>
        <row r="49">
          <cell r="T49">
            <v>-19</v>
          </cell>
        </row>
        <row r="50">
          <cell r="T50">
            <v>-19</v>
          </cell>
        </row>
        <row r="51">
          <cell r="T51">
            <v>-19</v>
          </cell>
        </row>
        <row r="52">
          <cell r="T52">
            <v>-19</v>
          </cell>
        </row>
        <row r="53">
          <cell r="T53">
            <v>-19</v>
          </cell>
        </row>
        <row r="54">
          <cell r="T54">
            <v>-19</v>
          </cell>
        </row>
        <row r="55">
          <cell r="T55">
            <v>-19</v>
          </cell>
        </row>
        <row r="56">
          <cell r="T56">
            <v>-19</v>
          </cell>
        </row>
        <row r="57">
          <cell r="T57">
            <v>-19</v>
          </cell>
        </row>
        <row r="58">
          <cell r="T58">
            <v>-19</v>
          </cell>
        </row>
        <row r="59">
          <cell r="T59">
            <v>-15.2</v>
          </cell>
        </row>
        <row r="60">
          <cell r="T60">
            <v>-15.2</v>
          </cell>
        </row>
        <row r="61">
          <cell r="T61">
            <v>-15.2</v>
          </cell>
        </row>
        <row r="62">
          <cell r="T62">
            <v>-15.2</v>
          </cell>
        </row>
        <row r="63">
          <cell r="T63">
            <v>-15.2</v>
          </cell>
        </row>
        <row r="64">
          <cell r="T64">
            <v>-15.2</v>
          </cell>
        </row>
        <row r="65">
          <cell r="T65">
            <v>-15.2</v>
          </cell>
        </row>
        <row r="66">
          <cell r="T66">
            <v>-15.2</v>
          </cell>
        </row>
        <row r="67">
          <cell r="T67">
            <v>-15.2</v>
          </cell>
        </row>
        <row r="68">
          <cell r="T68">
            <v>-15.2</v>
          </cell>
        </row>
      </sheetData>
      <sheetData sheetId="1">
        <row r="106">
          <cell r="D106">
            <v>20.744999999999997</v>
          </cell>
        </row>
      </sheetData>
      <sheetData sheetId="2">
        <row r="54">
          <cell r="D54">
            <v>0</v>
          </cell>
        </row>
      </sheetData>
      <sheetData sheetId="3"/>
      <sheetData sheetId="4">
        <row r="4">
          <cell r="C4">
            <v>9.5993247042110957E-2</v>
          </cell>
        </row>
        <row r="7">
          <cell r="C7">
            <v>15.336726984309406</v>
          </cell>
        </row>
      </sheetData>
      <sheetData sheetId="5"/>
      <sheetData sheetId="6"/>
      <sheetData sheetId="7">
        <row r="4">
          <cell r="G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Beam on Elastic Fdn. (English)"/>
      <sheetName val="Beam on Elastic Fdn. (metric)"/>
      <sheetName val="Data"/>
      <sheetName val="Perubahan d"/>
      <sheetName val="Ket.tambah"/>
    </sheetNames>
    <sheetDataSet>
      <sheetData sheetId="0" refreshError="1"/>
      <sheetData sheetId="1" refreshError="1"/>
      <sheetData sheetId="2">
        <row r="107">
          <cell r="B107">
            <v>0</v>
          </cell>
          <cell r="F107">
            <v>-25.048000000000002</v>
          </cell>
        </row>
        <row r="108">
          <cell r="B108">
            <v>6.0000000000000001E-3</v>
          </cell>
          <cell r="F108">
            <v>-25.048000000000002</v>
          </cell>
        </row>
        <row r="109">
          <cell r="B109">
            <v>1.2E-2</v>
          </cell>
          <cell r="F109">
            <v>-25.048000000000002</v>
          </cell>
        </row>
        <row r="110">
          <cell r="B110">
            <v>1.8000000000000002E-2</v>
          </cell>
          <cell r="F110">
            <v>-25.048000000000002</v>
          </cell>
        </row>
        <row r="111">
          <cell r="B111">
            <v>2.4E-2</v>
          </cell>
          <cell r="F111">
            <v>-25.048000000000002</v>
          </cell>
        </row>
        <row r="112">
          <cell r="B112">
            <v>0.03</v>
          </cell>
          <cell r="F112">
            <v>-25.048000000000002</v>
          </cell>
        </row>
        <row r="113">
          <cell r="B113">
            <v>3.6000000000000004E-2</v>
          </cell>
          <cell r="F113">
            <v>-25.048000000000002</v>
          </cell>
        </row>
        <row r="114">
          <cell r="B114">
            <v>4.2000000000000003E-2</v>
          </cell>
          <cell r="F114">
            <v>-25.048000000000002</v>
          </cell>
        </row>
        <row r="115">
          <cell r="B115">
            <v>4.8000000000000001E-2</v>
          </cell>
          <cell r="F115">
            <v>-25.048000000000002</v>
          </cell>
        </row>
        <row r="116">
          <cell r="B116">
            <v>5.3999999999999999E-2</v>
          </cell>
          <cell r="F116">
            <v>-25.048000000000002</v>
          </cell>
        </row>
        <row r="117">
          <cell r="B117">
            <v>0.06</v>
          </cell>
          <cell r="F117">
            <v>-25.048000000000002</v>
          </cell>
        </row>
        <row r="118">
          <cell r="B118">
            <v>6.6000000000000003E-2</v>
          </cell>
          <cell r="F118">
            <v>-25.048000000000002</v>
          </cell>
        </row>
        <row r="119">
          <cell r="B119">
            <v>7.2000000000000008E-2</v>
          </cell>
          <cell r="F119">
            <v>-25.048000000000002</v>
          </cell>
        </row>
        <row r="120">
          <cell r="B120">
            <v>7.8E-2</v>
          </cell>
          <cell r="F120">
            <v>-25.048000000000002</v>
          </cell>
        </row>
        <row r="121">
          <cell r="B121">
            <v>8.4000000000000005E-2</v>
          </cell>
          <cell r="F121">
            <v>-25.048000000000002</v>
          </cell>
        </row>
        <row r="122">
          <cell r="B122">
            <v>0.09</v>
          </cell>
          <cell r="F122">
            <v>-25.048000000000002</v>
          </cell>
        </row>
        <row r="123">
          <cell r="B123">
            <v>9.6000000000000002E-2</v>
          </cell>
          <cell r="F123">
            <v>-25.048000000000002</v>
          </cell>
        </row>
        <row r="124">
          <cell r="B124">
            <v>0.10200000000000001</v>
          </cell>
          <cell r="F124">
            <v>-25.048000000000002</v>
          </cell>
        </row>
        <row r="125">
          <cell r="B125">
            <v>0.108</v>
          </cell>
          <cell r="F125">
            <v>-25.048000000000002</v>
          </cell>
        </row>
        <row r="126">
          <cell r="B126">
            <v>0.114</v>
          </cell>
          <cell r="F126">
            <v>-25.048000000000002</v>
          </cell>
        </row>
        <row r="127">
          <cell r="B127">
            <v>0.12</v>
          </cell>
          <cell r="F127">
            <v>-25.048000000000002</v>
          </cell>
        </row>
        <row r="128">
          <cell r="B128">
            <v>0.126</v>
          </cell>
          <cell r="F128">
            <v>-25.048000000000002</v>
          </cell>
        </row>
        <row r="129">
          <cell r="B129">
            <v>0.13200000000000001</v>
          </cell>
          <cell r="F129">
            <v>-25.048000000000002</v>
          </cell>
        </row>
        <row r="130">
          <cell r="B130">
            <v>0.13800000000000001</v>
          </cell>
          <cell r="F130">
            <v>-25.048000000000002</v>
          </cell>
        </row>
        <row r="131">
          <cell r="B131">
            <v>0.14400000000000002</v>
          </cell>
          <cell r="F131">
            <v>-25.048000000000002</v>
          </cell>
        </row>
        <row r="132">
          <cell r="B132">
            <v>0.15</v>
          </cell>
          <cell r="F132">
            <v>-25.048000000000002</v>
          </cell>
        </row>
        <row r="133">
          <cell r="B133">
            <v>0.156</v>
          </cell>
          <cell r="F133">
            <v>-25.048000000000002</v>
          </cell>
        </row>
        <row r="134">
          <cell r="B134">
            <v>0.16200000000000001</v>
          </cell>
          <cell r="F134">
            <v>-25.048000000000002</v>
          </cell>
        </row>
        <row r="135">
          <cell r="B135">
            <v>0.16800000000000001</v>
          </cell>
          <cell r="F135">
            <v>-25.048000000000002</v>
          </cell>
        </row>
        <row r="136">
          <cell r="B136">
            <v>0.17400000000000002</v>
          </cell>
          <cell r="F136">
            <v>-25.048000000000002</v>
          </cell>
        </row>
        <row r="137">
          <cell r="B137">
            <v>0.18</v>
          </cell>
          <cell r="F137">
            <v>-25.048000000000002</v>
          </cell>
        </row>
        <row r="138">
          <cell r="B138">
            <v>0.186</v>
          </cell>
          <cell r="F138">
            <v>-25.048000000000002</v>
          </cell>
        </row>
        <row r="139">
          <cell r="B139">
            <v>0.192</v>
          </cell>
          <cell r="F139">
            <v>-25.048000000000002</v>
          </cell>
        </row>
        <row r="140">
          <cell r="B140">
            <v>0.19800000000000001</v>
          </cell>
          <cell r="F140">
            <v>-25.048000000000002</v>
          </cell>
        </row>
        <row r="141">
          <cell r="B141">
            <v>0.20400000000000001</v>
          </cell>
          <cell r="F141">
            <v>-25.048000000000002</v>
          </cell>
        </row>
        <row r="142">
          <cell r="B142">
            <v>0.21</v>
          </cell>
          <cell r="F142">
            <v>-25.048000000000002</v>
          </cell>
        </row>
        <row r="143">
          <cell r="B143">
            <v>0.216</v>
          </cell>
          <cell r="F143">
            <v>-25.048000000000002</v>
          </cell>
        </row>
        <row r="144">
          <cell r="B144">
            <v>0.222</v>
          </cell>
          <cell r="F144">
            <v>-25.048000000000002</v>
          </cell>
        </row>
        <row r="145">
          <cell r="B145">
            <v>0.22800000000000001</v>
          </cell>
          <cell r="F145">
            <v>-25.048000000000002</v>
          </cell>
        </row>
        <row r="146">
          <cell r="B146">
            <v>0.23400000000000001</v>
          </cell>
          <cell r="F146">
            <v>-25.048000000000002</v>
          </cell>
        </row>
        <row r="147">
          <cell r="B147">
            <v>0.24</v>
          </cell>
          <cell r="F147">
            <v>-25.048000000000002</v>
          </cell>
        </row>
        <row r="148">
          <cell r="B148">
            <v>0.246</v>
          </cell>
          <cell r="F148">
            <v>-25.048000000000002</v>
          </cell>
        </row>
        <row r="149">
          <cell r="B149">
            <v>0.252</v>
          </cell>
          <cell r="F149">
            <v>-25.048000000000002</v>
          </cell>
        </row>
        <row r="150">
          <cell r="B150">
            <v>0.25800000000000001</v>
          </cell>
          <cell r="F150">
            <v>-25.048000000000002</v>
          </cell>
        </row>
        <row r="151">
          <cell r="B151">
            <v>0.26400000000000001</v>
          </cell>
          <cell r="F151">
            <v>-25.048000000000002</v>
          </cell>
        </row>
        <row r="152">
          <cell r="B152">
            <v>0.27</v>
          </cell>
          <cell r="F152">
            <v>-25.048000000000002</v>
          </cell>
        </row>
        <row r="153">
          <cell r="B153">
            <v>0.27600000000000002</v>
          </cell>
          <cell r="F153">
            <v>-25.048000000000002</v>
          </cell>
        </row>
        <row r="154">
          <cell r="B154">
            <v>0.28200000000000003</v>
          </cell>
          <cell r="F154">
            <v>-25.048000000000002</v>
          </cell>
        </row>
        <row r="155">
          <cell r="B155">
            <v>0.28800000000000003</v>
          </cell>
          <cell r="F155">
            <v>-25.048000000000002</v>
          </cell>
        </row>
        <row r="156">
          <cell r="B156">
            <v>0.29399999999999998</v>
          </cell>
          <cell r="F156">
            <v>-25.048000000000002</v>
          </cell>
        </row>
        <row r="157">
          <cell r="B157">
            <v>0.3</v>
          </cell>
          <cell r="F157">
            <v>-25.048000000000002</v>
          </cell>
        </row>
        <row r="158">
          <cell r="B158">
            <v>0.30599999999999999</v>
          </cell>
          <cell r="F158">
            <v>-25.048000000000002</v>
          </cell>
        </row>
        <row r="159">
          <cell r="B159">
            <v>0.312</v>
          </cell>
          <cell r="F159">
            <v>-25.048000000000002</v>
          </cell>
        </row>
        <row r="160">
          <cell r="B160">
            <v>0.318</v>
          </cell>
          <cell r="F160">
            <v>-25.048000000000002</v>
          </cell>
        </row>
        <row r="161">
          <cell r="B161">
            <v>0.32400000000000001</v>
          </cell>
          <cell r="F161">
            <v>-25.048000000000002</v>
          </cell>
        </row>
        <row r="162">
          <cell r="B162">
            <v>0.33</v>
          </cell>
          <cell r="F162">
            <v>-25.048000000000002</v>
          </cell>
        </row>
        <row r="163">
          <cell r="B163">
            <v>0.33600000000000002</v>
          </cell>
          <cell r="F163">
            <v>-25.048000000000002</v>
          </cell>
        </row>
        <row r="164">
          <cell r="B164">
            <v>0.34200000000000003</v>
          </cell>
          <cell r="F164">
            <v>-25.048000000000002</v>
          </cell>
        </row>
        <row r="165">
          <cell r="B165">
            <v>0.34800000000000003</v>
          </cell>
          <cell r="F165">
            <v>-25.048000000000002</v>
          </cell>
        </row>
        <row r="166">
          <cell r="B166">
            <v>0.35399999999999998</v>
          </cell>
          <cell r="F166">
            <v>-25.048000000000002</v>
          </cell>
        </row>
        <row r="167">
          <cell r="B167">
            <v>0.36</v>
          </cell>
          <cell r="F167">
            <v>-25.048000000000002</v>
          </cell>
        </row>
        <row r="168">
          <cell r="B168">
            <v>0.36599999999999999</v>
          </cell>
          <cell r="F168">
            <v>-25.048000000000002</v>
          </cell>
        </row>
        <row r="169">
          <cell r="B169">
            <v>0.372</v>
          </cell>
          <cell r="F169">
            <v>-25.048000000000002</v>
          </cell>
        </row>
        <row r="170">
          <cell r="B170">
            <v>0.378</v>
          </cell>
          <cell r="F170">
            <v>-25.048000000000002</v>
          </cell>
        </row>
        <row r="171">
          <cell r="B171">
            <v>0.38400000000000001</v>
          </cell>
          <cell r="F171">
            <v>-25.048000000000002</v>
          </cell>
        </row>
        <row r="172">
          <cell r="B172">
            <v>0.39</v>
          </cell>
          <cell r="F172">
            <v>-25.048000000000002</v>
          </cell>
        </row>
        <row r="173">
          <cell r="B173">
            <v>0.39600000000000002</v>
          </cell>
          <cell r="F173">
            <v>-25.048000000000002</v>
          </cell>
        </row>
        <row r="174">
          <cell r="B174">
            <v>0.40200000000000002</v>
          </cell>
          <cell r="F174">
            <v>-25.048000000000002</v>
          </cell>
        </row>
        <row r="175">
          <cell r="B175">
            <v>0.40800000000000003</v>
          </cell>
          <cell r="F175">
            <v>-25.048000000000002</v>
          </cell>
        </row>
        <row r="176">
          <cell r="B176">
            <v>0.41400000000000003</v>
          </cell>
          <cell r="F176">
            <v>-25.048000000000002</v>
          </cell>
        </row>
        <row r="177">
          <cell r="B177">
            <v>0.42</v>
          </cell>
          <cell r="F177">
            <v>-25.048000000000002</v>
          </cell>
        </row>
        <row r="178">
          <cell r="B178">
            <v>0.42599999999999999</v>
          </cell>
          <cell r="F178">
            <v>-25.048000000000002</v>
          </cell>
        </row>
        <row r="179">
          <cell r="B179">
            <v>0.432</v>
          </cell>
          <cell r="F179">
            <v>-25.048000000000002</v>
          </cell>
        </row>
        <row r="180">
          <cell r="B180">
            <v>0.438</v>
          </cell>
          <cell r="F180">
            <v>-25.048000000000002</v>
          </cell>
        </row>
        <row r="181">
          <cell r="B181">
            <v>0.44400000000000001</v>
          </cell>
          <cell r="F181">
            <v>-25.048000000000002</v>
          </cell>
        </row>
        <row r="182">
          <cell r="B182">
            <v>0.45</v>
          </cell>
          <cell r="F182">
            <v>-25.048000000000002</v>
          </cell>
        </row>
        <row r="183">
          <cell r="B183">
            <v>0.45600000000000002</v>
          </cell>
          <cell r="F183">
            <v>-25.048000000000002</v>
          </cell>
        </row>
        <row r="184">
          <cell r="B184">
            <v>0.46200000000000002</v>
          </cell>
          <cell r="F184">
            <v>-25.048000000000002</v>
          </cell>
        </row>
        <row r="185">
          <cell r="B185">
            <v>0.46800000000000003</v>
          </cell>
          <cell r="F185">
            <v>-25.048000000000002</v>
          </cell>
        </row>
        <row r="186">
          <cell r="B186">
            <v>0.47400000000000003</v>
          </cell>
          <cell r="F186">
            <v>-25.048000000000002</v>
          </cell>
        </row>
        <row r="187">
          <cell r="B187">
            <v>0.48</v>
          </cell>
          <cell r="F187">
            <v>-25.048000000000002</v>
          </cell>
        </row>
        <row r="188">
          <cell r="B188">
            <v>0.48599999999999999</v>
          </cell>
          <cell r="F188">
            <v>-25.048000000000002</v>
          </cell>
        </row>
        <row r="189">
          <cell r="B189">
            <v>0.49199999999999999</v>
          </cell>
          <cell r="F189">
            <v>-25.048000000000002</v>
          </cell>
        </row>
        <row r="190">
          <cell r="B190">
            <v>0.498</v>
          </cell>
          <cell r="F190">
            <v>-25.048000000000002</v>
          </cell>
        </row>
        <row r="191">
          <cell r="B191">
            <v>0.504</v>
          </cell>
          <cell r="F191">
            <v>-25.048000000000002</v>
          </cell>
        </row>
        <row r="192">
          <cell r="B192">
            <v>0.51</v>
          </cell>
          <cell r="F192">
            <v>-25.048000000000002</v>
          </cell>
        </row>
        <row r="193">
          <cell r="B193">
            <v>0.51600000000000001</v>
          </cell>
          <cell r="F193">
            <v>-25.048000000000002</v>
          </cell>
        </row>
        <row r="194">
          <cell r="B194">
            <v>0.52200000000000002</v>
          </cell>
          <cell r="F194">
            <v>-25.048000000000002</v>
          </cell>
        </row>
        <row r="195">
          <cell r="B195">
            <v>0.52800000000000002</v>
          </cell>
          <cell r="F195">
            <v>-25.048000000000002</v>
          </cell>
        </row>
        <row r="196">
          <cell r="B196">
            <v>0.53400000000000003</v>
          </cell>
          <cell r="F196">
            <v>-25.048000000000002</v>
          </cell>
        </row>
        <row r="197">
          <cell r="B197">
            <v>0.54</v>
          </cell>
          <cell r="F197">
            <v>-25.048000000000002</v>
          </cell>
        </row>
        <row r="198">
          <cell r="B198">
            <v>0.54600000000000004</v>
          </cell>
          <cell r="F198">
            <v>-25.048000000000002</v>
          </cell>
        </row>
        <row r="199">
          <cell r="B199">
            <v>0.55200000000000005</v>
          </cell>
          <cell r="F199">
            <v>-25.048000000000002</v>
          </cell>
        </row>
        <row r="200">
          <cell r="B200">
            <v>0.55800000000000005</v>
          </cell>
          <cell r="F200">
            <v>-25.048000000000002</v>
          </cell>
        </row>
        <row r="201">
          <cell r="B201">
            <v>0.56400000000000006</v>
          </cell>
          <cell r="F201">
            <v>-25.048000000000002</v>
          </cell>
        </row>
        <row r="202">
          <cell r="B202">
            <v>0.57000000000000006</v>
          </cell>
          <cell r="F202">
            <v>-25.048000000000002</v>
          </cell>
        </row>
        <row r="203">
          <cell r="B203">
            <v>0.57600000000000007</v>
          </cell>
          <cell r="F203">
            <v>-25.048000000000002</v>
          </cell>
        </row>
        <row r="204">
          <cell r="B204">
            <v>0.58199999999999996</v>
          </cell>
          <cell r="F204">
            <v>-25.048000000000002</v>
          </cell>
        </row>
        <row r="205">
          <cell r="B205">
            <v>0.58799999999999997</v>
          </cell>
          <cell r="F205">
            <v>-25.048000000000002</v>
          </cell>
        </row>
        <row r="206">
          <cell r="B206">
            <v>0.59399999999999997</v>
          </cell>
          <cell r="F206">
            <v>-25.048000000000002</v>
          </cell>
        </row>
        <row r="207">
          <cell r="B207">
            <v>0.6</v>
          </cell>
          <cell r="F207">
            <v>-25.048000000000002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16.wmf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5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80"/>
  <sheetViews>
    <sheetView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59" sqref="B2:R59"/>
    </sheetView>
  </sheetViews>
  <sheetFormatPr defaultRowHeight="15" x14ac:dyDescent="0.25"/>
  <cols>
    <col min="1" max="1" width="9.140625" style="2"/>
    <col min="2" max="2" width="4.85546875" style="2" customWidth="1"/>
    <col min="3" max="3" width="8" style="2" customWidth="1"/>
    <col min="4" max="18" width="7.85546875" style="2" customWidth="1"/>
    <col min="19" max="20" width="7" style="2" customWidth="1"/>
    <col min="21" max="21" width="9.140625" style="2"/>
    <col min="22" max="23" width="9.140625" style="74"/>
    <col min="24" max="16384" width="9.140625" style="2"/>
  </cols>
  <sheetData>
    <row r="1" spans="1:39" ht="15.75" thickBot="1" x14ac:dyDescent="0.3"/>
    <row r="2" spans="1:39" ht="17.25" thickTop="1" thickBot="1" x14ac:dyDescent="0.3">
      <c r="B2" s="100" t="s">
        <v>6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2"/>
      <c r="V2" s="74" t="s">
        <v>78</v>
      </c>
    </row>
    <row r="3" spans="1:39" s="1" customFormat="1" ht="16.5" thickTop="1" x14ac:dyDescent="0.25">
      <c r="B3" s="8"/>
      <c r="C3" s="10" t="s">
        <v>3</v>
      </c>
      <c r="D3" s="11"/>
      <c r="E3" s="11" t="s">
        <v>11</v>
      </c>
      <c r="F3" s="11"/>
      <c r="G3" s="11"/>
      <c r="H3" s="11"/>
      <c r="I3" s="12"/>
      <c r="J3" s="11"/>
      <c r="K3" s="11"/>
      <c r="L3" s="11"/>
      <c r="M3" s="11"/>
      <c r="N3" s="11" t="s">
        <v>10</v>
      </c>
      <c r="O3" s="11" t="s">
        <v>13</v>
      </c>
      <c r="P3" s="11" t="s">
        <v>1</v>
      </c>
      <c r="Q3" s="11"/>
      <c r="R3" s="13"/>
      <c r="S3" s="1" t="s">
        <v>15</v>
      </c>
      <c r="U3" s="1" t="s">
        <v>30</v>
      </c>
      <c r="V3" s="75"/>
      <c r="W3" s="75"/>
      <c r="X3" s="1" t="s">
        <v>31</v>
      </c>
      <c r="AA3" s="1" t="s">
        <v>35</v>
      </c>
    </row>
    <row r="4" spans="1:39" s="1" customFormat="1" ht="15.75" x14ac:dyDescent="0.25">
      <c r="B4" s="8"/>
      <c r="C4" s="14" t="s">
        <v>4</v>
      </c>
      <c r="D4" s="15"/>
      <c r="E4" s="15" t="s">
        <v>151</v>
      </c>
      <c r="F4" s="15"/>
      <c r="G4" s="15"/>
      <c r="H4" s="15"/>
      <c r="I4" s="16" t="s">
        <v>0</v>
      </c>
      <c r="J4" s="15" t="s">
        <v>12</v>
      </c>
      <c r="K4" s="15"/>
      <c r="L4" s="15"/>
      <c r="M4" s="15"/>
      <c r="N4" s="29" t="s">
        <v>9</v>
      </c>
      <c r="O4" s="15" t="s">
        <v>14</v>
      </c>
      <c r="P4" s="15"/>
      <c r="Q4" s="15"/>
      <c r="R4" s="17"/>
      <c r="S4" s="1">
        <v>-3.8</v>
      </c>
      <c r="T4" s="1" t="s">
        <v>75</v>
      </c>
      <c r="U4" s="1" t="s">
        <v>32</v>
      </c>
      <c r="V4" s="75"/>
      <c r="W4" s="75"/>
      <c r="Y4" s="1">
        <f>'[1]Kalibrasi berat'!$F$21</f>
        <v>7.162049861495845</v>
      </c>
      <c r="Z4" s="1" t="s">
        <v>33</v>
      </c>
      <c r="AA4" s="1">
        <f>Y4*10</f>
        <v>71.62049861495845</v>
      </c>
      <c r="AB4" s="1" t="s">
        <v>34</v>
      </c>
    </row>
    <row r="5" spans="1:39" s="1" customFormat="1" ht="3.75" customHeight="1" thickBot="1" x14ac:dyDescent="0.3">
      <c r="B5" s="8"/>
      <c r="C5" s="7"/>
      <c r="D5" s="5"/>
      <c r="E5" s="5"/>
      <c r="F5" s="5"/>
      <c r="G5" s="5"/>
      <c r="H5" s="5"/>
      <c r="I5" s="9" t="s">
        <v>2</v>
      </c>
      <c r="J5" s="5"/>
      <c r="K5" s="5"/>
      <c r="L5" s="5"/>
      <c r="M5" s="5"/>
      <c r="N5" s="5"/>
      <c r="O5" s="5"/>
      <c r="P5" s="5"/>
      <c r="Q5" s="5"/>
      <c r="R5" s="6"/>
      <c r="V5" s="75"/>
      <c r="W5" s="75"/>
    </row>
    <row r="6" spans="1:39" ht="12.95" customHeight="1" thickTop="1" x14ac:dyDescent="0.25">
      <c r="B6" s="106" t="s">
        <v>8</v>
      </c>
      <c r="C6" s="107"/>
      <c r="D6" s="103" t="s">
        <v>152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5"/>
      <c r="S6" s="2">
        <f>S4/100</f>
        <v>-3.7999999999999999E-2</v>
      </c>
      <c r="T6" s="2" t="s">
        <v>76</v>
      </c>
      <c r="U6" s="2" t="s">
        <v>36</v>
      </c>
      <c r="V6" s="74" t="s">
        <v>77</v>
      </c>
      <c r="W6" s="74" t="s">
        <v>79</v>
      </c>
      <c r="X6" s="2" t="str">
        <f t="shared" ref="X6:AM6" si="0">C7</f>
        <v>t (menit)</v>
      </c>
      <c r="Y6" s="2">
        <f t="shared" si="0"/>
        <v>1</v>
      </c>
      <c r="Z6" s="2">
        <f t="shared" si="0"/>
        <v>2</v>
      </c>
      <c r="AA6" s="2">
        <f t="shared" si="0"/>
        <v>3</v>
      </c>
      <c r="AB6" s="2">
        <f t="shared" si="0"/>
        <v>4</v>
      </c>
      <c r="AC6" s="2">
        <f t="shared" si="0"/>
        <v>5</v>
      </c>
      <c r="AD6" s="2">
        <f t="shared" si="0"/>
        <v>6</v>
      </c>
      <c r="AE6" s="2">
        <f t="shared" si="0"/>
        <v>7</v>
      </c>
      <c r="AF6" s="2">
        <f t="shared" si="0"/>
        <v>8</v>
      </c>
      <c r="AG6" s="2">
        <f t="shared" si="0"/>
        <v>9</v>
      </c>
      <c r="AH6" s="2">
        <f t="shared" si="0"/>
        <v>10</v>
      </c>
      <c r="AI6" s="2">
        <f t="shared" si="0"/>
        <v>11</v>
      </c>
      <c r="AJ6" s="2">
        <f t="shared" si="0"/>
        <v>12</v>
      </c>
      <c r="AK6" s="2">
        <f t="shared" si="0"/>
        <v>13</v>
      </c>
      <c r="AL6" s="2">
        <f t="shared" si="0"/>
        <v>14</v>
      </c>
      <c r="AM6" s="2">
        <f t="shared" si="0"/>
        <v>15</v>
      </c>
    </row>
    <row r="7" spans="1:39" ht="12.95" customHeight="1" thickBot="1" x14ac:dyDescent="0.3">
      <c r="B7" s="21"/>
      <c r="C7" s="22" t="s">
        <v>7</v>
      </c>
      <c r="D7" s="18">
        <v>1</v>
      </c>
      <c r="E7" s="28">
        <v>2</v>
      </c>
      <c r="F7" s="28">
        <v>3</v>
      </c>
      <c r="G7" s="28">
        <v>4</v>
      </c>
      <c r="H7" s="28">
        <v>5</v>
      </c>
      <c r="I7" s="19">
        <v>6</v>
      </c>
      <c r="J7" s="19">
        <v>7</v>
      </c>
      <c r="K7" s="19">
        <v>8</v>
      </c>
      <c r="L7" s="19">
        <v>9</v>
      </c>
      <c r="M7" s="19">
        <v>10</v>
      </c>
      <c r="N7" s="19">
        <v>11</v>
      </c>
      <c r="O7" s="19">
        <v>12</v>
      </c>
      <c r="P7" s="19">
        <v>13</v>
      </c>
      <c r="Q7" s="19">
        <v>14</v>
      </c>
      <c r="R7" s="20">
        <v>15</v>
      </c>
      <c r="S7" s="3" t="s">
        <v>29</v>
      </c>
      <c r="T7" s="3">
        <f>S4</f>
        <v>-3.8</v>
      </c>
      <c r="U7" s="2">
        <f>S6*AA4</f>
        <v>-2.7215789473684211</v>
      </c>
      <c r="X7" s="2">
        <v>0</v>
      </c>
      <c r="Y7" s="2" t="s">
        <v>37</v>
      </c>
      <c r="Z7" s="2" t="s">
        <v>38</v>
      </c>
      <c r="AA7" s="2" t="s">
        <v>39</v>
      </c>
      <c r="AB7" s="2">
        <v>0</v>
      </c>
      <c r="AC7" s="2" t="s">
        <v>40</v>
      </c>
      <c r="AD7" s="2">
        <v>0</v>
      </c>
      <c r="AE7" s="2" t="s">
        <v>41</v>
      </c>
      <c r="AF7" s="2" t="s">
        <v>42</v>
      </c>
      <c r="AG7" s="2" t="s">
        <v>43</v>
      </c>
      <c r="AH7" s="2">
        <v>0</v>
      </c>
      <c r="AI7" s="2" t="s">
        <v>44</v>
      </c>
      <c r="AJ7" s="2">
        <v>0</v>
      </c>
      <c r="AK7" s="2" t="s">
        <v>45</v>
      </c>
      <c r="AL7" s="2" t="s">
        <v>46</v>
      </c>
      <c r="AM7" s="2" t="s">
        <v>47</v>
      </c>
    </row>
    <row r="8" spans="1:39" ht="20.100000000000001" customHeight="1" thickTop="1" x14ac:dyDescent="0.25">
      <c r="B8" s="25">
        <v>1</v>
      </c>
      <c r="C8" s="26">
        <v>5</v>
      </c>
      <c r="D8" s="36">
        <v>1848</v>
      </c>
      <c r="E8" s="37"/>
      <c r="F8" s="37"/>
      <c r="G8" s="37"/>
      <c r="H8" s="37">
        <v>1636</v>
      </c>
      <c r="I8" s="38"/>
      <c r="J8" s="38">
        <v>1902</v>
      </c>
      <c r="K8" s="38">
        <f>(J8+L8)/2</f>
        <v>1630</v>
      </c>
      <c r="L8" s="38">
        <v>1358</v>
      </c>
      <c r="M8" s="38"/>
      <c r="N8" s="38">
        <v>1663</v>
      </c>
      <c r="O8" s="38"/>
      <c r="P8" s="38">
        <v>1895</v>
      </c>
      <c r="Q8" s="38">
        <v>1638</v>
      </c>
      <c r="R8" s="39">
        <v>1385</v>
      </c>
      <c r="S8" s="58">
        <f>U7*U8</f>
        <v>-2.7215789473684211</v>
      </c>
      <c r="T8" s="58">
        <f>T7*U8</f>
        <v>-3.8</v>
      </c>
      <c r="U8" s="2">
        <v>1</v>
      </c>
      <c r="V8" s="74">
        <f>X8/(60*24)</f>
        <v>3.472222222222222E-3</v>
      </c>
      <c r="W8" s="74">
        <f>AF8*10</f>
        <v>16.299999999999997</v>
      </c>
      <c r="X8" s="2">
        <f t="shared" ref="X8:X17" si="1">C8</f>
        <v>5</v>
      </c>
      <c r="Y8" s="2">
        <f t="shared" ref="Y8:AM8" si="2">D8/1000</f>
        <v>1.8480000000000001</v>
      </c>
      <c r="Z8" s="2">
        <f t="shared" si="2"/>
        <v>0</v>
      </c>
      <c r="AA8" s="2">
        <f t="shared" si="2"/>
        <v>0</v>
      </c>
      <c r="AB8" s="2">
        <f t="shared" si="2"/>
        <v>0</v>
      </c>
      <c r="AC8" s="2">
        <f t="shared" si="2"/>
        <v>1.6359999999999999</v>
      </c>
      <c r="AD8" s="2">
        <f t="shared" si="2"/>
        <v>0</v>
      </c>
      <c r="AE8" s="2">
        <f t="shared" si="2"/>
        <v>1.9019999999999999</v>
      </c>
      <c r="AF8" s="2">
        <f t="shared" si="2"/>
        <v>1.63</v>
      </c>
      <c r="AG8" s="2">
        <f t="shared" si="2"/>
        <v>1.3580000000000001</v>
      </c>
      <c r="AH8" s="2">
        <f t="shared" si="2"/>
        <v>0</v>
      </c>
      <c r="AI8" s="2">
        <f t="shared" si="2"/>
        <v>1.663</v>
      </c>
      <c r="AJ8" s="2">
        <f t="shared" si="2"/>
        <v>0</v>
      </c>
      <c r="AK8" s="2">
        <f t="shared" si="2"/>
        <v>1.895</v>
      </c>
      <c r="AL8" s="2">
        <f t="shared" si="2"/>
        <v>1.6379999999999999</v>
      </c>
      <c r="AM8" s="2">
        <f t="shared" si="2"/>
        <v>1.385</v>
      </c>
    </row>
    <row r="9" spans="1:39" ht="20.100000000000001" customHeight="1" x14ac:dyDescent="0.25">
      <c r="B9" s="31"/>
      <c r="C9" s="23">
        <v>10</v>
      </c>
      <c r="D9" s="40">
        <v>1920</v>
      </c>
      <c r="E9" s="41"/>
      <c r="F9" s="41"/>
      <c r="G9" s="41"/>
      <c r="H9" s="41">
        <v>1692</v>
      </c>
      <c r="I9" s="42"/>
      <c r="J9" s="43">
        <v>1970</v>
      </c>
      <c r="K9" s="42">
        <f>(J9+L9)/2</f>
        <v>1697.5</v>
      </c>
      <c r="L9" s="43">
        <v>1425</v>
      </c>
      <c r="M9" s="43"/>
      <c r="N9" s="42">
        <v>1712</v>
      </c>
      <c r="O9" s="43"/>
      <c r="P9" s="42">
        <v>1964</v>
      </c>
      <c r="Q9" s="43">
        <v>1700</v>
      </c>
      <c r="R9" s="44">
        <v>1454</v>
      </c>
      <c r="S9" s="58">
        <f>U7*U8</f>
        <v>-2.7215789473684211</v>
      </c>
      <c r="T9" s="58">
        <f>T$8</f>
        <v>-3.8</v>
      </c>
      <c r="V9" s="74">
        <f t="shared" ref="V9:V68" si="3">X9/(60*24)</f>
        <v>6.9444444444444441E-3</v>
      </c>
      <c r="W9" s="74">
        <f t="shared" ref="W9:W68" si="4">AF9*10</f>
        <v>16.975000000000001</v>
      </c>
      <c r="X9" s="2">
        <f t="shared" si="1"/>
        <v>10</v>
      </c>
      <c r="Y9" s="2">
        <f t="shared" ref="Y9:Y17" si="5">D9/1000</f>
        <v>1.92</v>
      </c>
      <c r="Z9" s="2">
        <f t="shared" ref="Z9:Z17" si="6">E9/1000</f>
        <v>0</v>
      </c>
      <c r="AA9" s="2">
        <f t="shared" ref="AA9:AA17" si="7">F9/1000</f>
        <v>0</v>
      </c>
      <c r="AB9" s="2">
        <f t="shared" ref="AB9:AB17" si="8">G9/1000</f>
        <v>0</v>
      </c>
      <c r="AC9" s="2">
        <f t="shared" ref="AC9:AC17" si="9">H9/1000</f>
        <v>1.6919999999999999</v>
      </c>
      <c r="AD9" s="2">
        <f t="shared" ref="AD9:AD17" si="10">I9/1000</f>
        <v>0</v>
      </c>
      <c r="AE9" s="2">
        <f t="shared" ref="AE9:AE17" si="11">J9/1000</f>
        <v>1.97</v>
      </c>
      <c r="AF9" s="2">
        <f t="shared" ref="AF9:AF17" si="12">K9/1000</f>
        <v>1.6975</v>
      </c>
      <c r="AG9" s="2">
        <f t="shared" ref="AG9:AG17" si="13">L9/1000</f>
        <v>1.425</v>
      </c>
      <c r="AH9" s="2">
        <f t="shared" ref="AH9:AH17" si="14">M9/1000</f>
        <v>0</v>
      </c>
      <c r="AI9" s="2">
        <f t="shared" ref="AI9:AI17" si="15">N9/1000</f>
        <v>1.712</v>
      </c>
      <c r="AJ9" s="2">
        <f t="shared" ref="AJ9:AJ17" si="16">O9/1000</f>
        <v>0</v>
      </c>
      <c r="AK9" s="2">
        <f t="shared" ref="AK9:AK17" si="17">P9/1000</f>
        <v>1.964</v>
      </c>
      <c r="AL9" s="2">
        <f t="shared" ref="AL9:AL17" si="18">Q9/1000</f>
        <v>1.7</v>
      </c>
      <c r="AM9" s="2">
        <f t="shared" ref="AM9:AM17" si="19">R9/1000</f>
        <v>1.454</v>
      </c>
    </row>
    <row r="10" spans="1:39" ht="20.100000000000001" customHeight="1" x14ac:dyDescent="0.25">
      <c r="B10" s="31"/>
      <c r="C10" s="23">
        <v>15</v>
      </c>
      <c r="D10" s="40">
        <v>1953</v>
      </c>
      <c r="E10" s="41"/>
      <c r="F10" s="41"/>
      <c r="G10" s="41"/>
      <c r="H10" s="41">
        <v>1773</v>
      </c>
      <c r="I10" s="43"/>
      <c r="J10" s="43">
        <v>2010</v>
      </c>
      <c r="K10" s="42">
        <f t="shared" ref="K10:K15" si="20">(J10+L10)/2</f>
        <v>1737</v>
      </c>
      <c r="L10" s="43">
        <v>1464</v>
      </c>
      <c r="M10" s="43"/>
      <c r="N10" s="43">
        <v>1758</v>
      </c>
      <c r="O10" s="43"/>
      <c r="P10" s="43">
        <v>2102</v>
      </c>
      <c r="Q10" s="43">
        <v>1745</v>
      </c>
      <c r="R10" s="45">
        <v>1495</v>
      </c>
      <c r="S10" s="58">
        <f t="shared" ref="S10:S17" si="21">S9</f>
        <v>-2.7215789473684211</v>
      </c>
      <c r="T10" s="58">
        <f t="shared" ref="T10:T17" si="22">T$8</f>
        <v>-3.8</v>
      </c>
      <c r="V10" s="74">
        <f t="shared" si="3"/>
        <v>1.0416666666666666E-2</v>
      </c>
      <c r="W10" s="74">
        <f t="shared" si="4"/>
        <v>17.37</v>
      </c>
      <c r="X10" s="2">
        <f t="shared" si="1"/>
        <v>15</v>
      </c>
      <c r="Y10" s="2">
        <f t="shared" si="5"/>
        <v>1.9530000000000001</v>
      </c>
      <c r="Z10" s="2">
        <f t="shared" si="6"/>
        <v>0</v>
      </c>
      <c r="AA10" s="2">
        <f t="shared" si="7"/>
        <v>0</v>
      </c>
      <c r="AB10" s="2">
        <f t="shared" si="8"/>
        <v>0</v>
      </c>
      <c r="AC10" s="2">
        <f t="shared" si="9"/>
        <v>1.7729999999999999</v>
      </c>
      <c r="AD10" s="2">
        <f t="shared" si="10"/>
        <v>0</v>
      </c>
      <c r="AE10" s="2">
        <f t="shared" si="11"/>
        <v>2.0099999999999998</v>
      </c>
      <c r="AF10" s="2">
        <f t="shared" si="12"/>
        <v>1.7370000000000001</v>
      </c>
      <c r="AG10" s="2">
        <f t="shared" si="13"/>
        <v>1.464</v>
      </c>
      <c r="AH10" s="2">
        <f t="shared" si="14"/>
        <v>0</v>
      </c>
      <c r="AI10" s="2">
        <f t="shared" si="15"/>
        <v>1.758</v>
      </c>
      <c r="AJ10" s="2">
        <f t="shared" si="16"/>
        <v>0</v>
      </c>
      <c r="AK10" s="2">
        <f t="shared" si="17"/>
        <v>2.1019999999999999</v>
      </c>
      <c r="AL10" s="2">
        <f t="shared" si="18"/>
        <v>1.7450000000000001</v>
      </c>
      <c r="AM10" s="2">
        <f t="shared" si="19"/>
        <v>1.4950000000000001</v>
      </c>
    </row>
    <row r="11" spans="1:39" ht="20.100000000000001" customHeight="1" x14ac:dyDescent="0.25">
      <c r="B11" s="31"/>
      <c r="C11" s="23">
        <v>30</v>
      </c>
      <c r="D11" s="40">
        <v>2045</v>
      </c>
      <c r="E11" s="41">
        <v>1792</v>
      </c>
      <c r="F11" s="41">
        <v>1487</v>
      </c>
      <c r="G11" s="41"/>
      <c r="H11" s="41">
        <v>1809</v>
      </c>
      <c r="I11" s="43"/>
      <c r="J11" s="43">
        <v>2112</v>
      </c>
      <c r="K11" s="42">
        <f t="shared" si="20"/>
        <v>1829.5</v>
      </c>
      <c r="L11" s="43">
        <v>1547</v>
      </c>
      <c r="M11" s="43"/>
      <c r="N11" s="43">
        <v>1851</v>
      </c>
      <c r="O11" s="43"/>
      <c r="P11" s="43">
        <v>2214</v>
      </c>
      <c r="Q11" s="43">
        <v>1841</v>
      </c>
      <c r="R11" s="45">
        <v>1585</v>
      </c>
      <c r="S11" s="58">
        <f t="shared" si="21"/>
        <v>-2.7215789473684211</v>
      </c>
      <c r="T11" s="58">
        <f t="shared" si="22"/>
        <v>-3.8</v>
      </c>
      <c r="V11" s="74">
        <f t="shared" si="3"/>
        <v>2.0833333333333332E-2</v>
      </c>
      <c r="W11" s="74">
        <f t="shared" si="4"/>
        <v>18.294999999999998</v>
      </c>
      <c r="X11" s="2">
        <f t="shared" si="1"/>
        <v>30</v>
      </c>
      <c r="Y11" s="2">
        <f t="shared" si="5"/>
        <v>2.0449999999999999</v>
      </c>
      <c r="Z11" s="2">
        <f t="shared" si="6"/>
        <v>1.792</v>
      </c>
      <c r="AA11" s="2">
        <f t="shared" si="7"/>
        <v>1.4870000000000001</v>
      </c>
      <c r="AB11" s="2">
        <f t="shared" si="8"/>
        <v>0</v>
      </c>
      <c r="AC11" s="2">
        <f t="shared" si="9"/>
        <v>1.8089999999999999</v>
      </c>
      <c r="AD11" s="2">
        <f t="shared" si="10"/>
        <v>0</v>
      </c>
      <c r="AE11" s="2">
        <f t="shared" si="11"/>
        <v>2.1120000000000001</v>
      </c>
      <c r="AF11" s="2">
        <f t="shared" si="12"/>
        <v>1.8294999999999999</v>
      </c>
      <c r="AG11" s="2">
        <f t="shared" si="13"/>
        <v>1.5469999999999999</v>
      </c>
      <c r="AH11" s="2">
        <f t="shared" si="14"/>
        <v>0</v>
      </c>
      <c r="AI11" s="2">
        <f t="shared" si="15"/>
        <v>1.851</v>
      </c>
      <c r="AJ11" s="2">
        <f t="shared" si="16"/>
        <v>0</v>
      </c>
      <c r="AK11" s="2">
        <f t="shared" si="17"/>
        <v>2.214</v>
      </c>
      <c r="AL11" s="2">
        <f t="shared" si="18"/>
        <v>1.841</v>
      </c>
      <c r="AM11" s="2">
        <f t="shared" si="19"/>
        <v>1.585</v>
      </c>
    </row>
    <row r="12" spans="1:39" ht="20.100000000000001" customHeight="1" x14ac:dyDescent="0.25">
      <c r="B12" s="31"/>
      <c r="C12" s="23">
        <v>60</v>
      </c>
      <c r="D12" s="40">
        <v>2131</v>
      </c>
      <c r="E12" s="41">
        <v>1876</v>
      </c>
      <c r="F12" s="41">
        <v>1567</v>
      </c>
      <c r="G12" s="41"/>
      <c r="H12" s="41">
        <v>1998</v>
      </c>
      <c r="I12" s="43"/>
      <c r="J12" s="43">
        <v>2199</v>
      </c>
      <c r="K12" s="42">
        <f t="shared" si="20"/>
        <v>1914</v>
      </c>
      <c r="L12" s="43">
        <v>1629</v>
      </c>
      <c r="M12" s="43"/>
      <c r="N12" s="43">
        <v>1939</v>
      </c>
      <c r="O12" s="43"/>
      <c r="P12" s="43">
        <v>2204</v>
      </c>
      <c r="Q12" s="43">
        <v>1970</v>
      </c>
      <c r="R12" s="45">
        <v>1688</v>
      </c>
      <c r="S12" s="58">
        <f t="shared" si="21"/>
        <v>-2.7215789473684211</v>
      </c>
      <c r="T12" s="58">
        <f t="shared" si="22"/>
        <v>-3.8</v>
      </c>
      <c r="V12" s="74">
        <f t="shared" si="3"/>
        <v>4.1666666666666664E-2</v>
      </c>
      <c r="W12" s="74">
        <f t="shared" si="4"/>
        <v>19.14</v>
      </c>
      <c r="X12" s="2">
        <f t="shared" si="1"/>
        <v>60</v>
      </c>
      <c r="Y12" s="2">
        <f t="shared" si="5"/>
        <v>2.1309999999999998</v>
      </c>
      <c r="Z12" s="2">
        <f t="shared" si="6"/>
        <v>1.8759999999999999</v>
      </c>
      <c r="AA12" s="2">
        <f t="shared" si="7"/>
        <v>1.5669999999999999</v>
      </c>
      <c r="AB12" s="2">
        <f t="shared" si="8"/>
        <v>0</v>
      </c>
      <c r="AC12" s="2">
        <f t="shared" si="9"/>
        <v>1.998</v>
      </c>
      <c r="AD12" s="2">
        <f t="shared" si="10"/>
        <v>0</v>
      </c>
      <c r="AE12" s="2">
        <f t="shared" si="11"/>
        <v>2.1989999999999998</v>
      </c>
      <c r="AF12" s="2">
        <f t="shared" si="12"/>
        <v>1.9139999999999999</v>
      </c>
      <c r="AG12" s="2">
        <f t="shared" si="13"/>
        <v>1.629</v>
      </c>
      <c r="AH12" s="2">
        <f t="shared" si="14"/>
        <v>0</v>
      </c>
      <c r="AI12" s="2">
        <f t="shared" si="15"/>
        <v>1.9390000000000001</v>
      </c>
      <c r="AJ12" s="2">
        <f t="shared" si="16"/>
        <v>0</v>
      </c>
      <c r="AK12" s="2">
        <f t="shared" si="17"/>
        <v>2.2040000000000002</v>
      </c>
      <c r="AL12" s="2">
        <f t="shared" si="18"/>
        <v>1.97</v>
      </c>
      <c r="AM12" s="2">
        <f t="shared" si="19"/>
        <v>1.6879999999999999</v>
      </c>
    </row>
    <row r="13" spans="1:39" ht="20.100000000000001" customHeight="1" x14ac:dyDescent="0.25">
      <c r="B13" s="31"/>
      <c r="C13" s="23">
        <v>90</v>
      </c>
      <c r="D13" s="40">
        <v>2203</v>
      </c>
      <c r="E13" s="41">
        <v>1942</v>
      </c>
      <c r="F13" s="41">
        <v>1629</v>
      </c>
      <c r="G13" s="41"/>
      <c r="H13" s="41">
        <v>2067</v>
      </c>
      <c r="I13" s="43"/>
      <c r="J13" s="43">
        <v>2277</v>
      </c>
      <c r="K13" s="42">
        <f t="shared" si="20"/>
        <v>1984.5</v>
      </c>
      <c r="L13" s="43">
        <v>1692</v>
      </c>
      <c r="M13" s="43"/>
      <c r="N13" s="43">
        <v>2011</v>
      </c>
      <c r="O13" s="43"/>
      <c r="P13" s="43">
        <v>2283</v>
      </c>
      <c r="Q13" s="43">
        <v>2004</v>
      </c>
      <c r="R13" s="45">
        <v>1736</v>
      </c>
      <c r="S13" s="58">
        <f t="shared" si="21"/>
        <v>-2.7215789473684211</v>
      </c>
      <c r="T13" s="58">
        <f t="shared" si="22"/>
        <v>-3.8</v>
      </c>
      <c r="V13" s="74">
        <f t="shared" si="3"/>
        <v>6.25E-2</v>
      </c>
      <c r="W13" s="74">
        <f t="shared" si="4"/>
        <v>19.844999999999999</v>
      </c>
      <c r="X13" s="2">
        <f t="shared" si="1"/>
        <v>90</v>
      </c>
      <c r="Y13" s="2">
        <f t="shared" si="5"/>
        <v>2.2029999999999998</v>
      </c>
      <c r="Z13" s="2">
        <f t="shared" si="6"/>
        <v>1.9419999999999999</v>
      </c>
      <c r="AA13" s="2">
        <f t="shared" si="7"/>
        <v>1.629</v>
      </c>
      <c r="AB13" s="2">
        <f t="shared" si="8"/>
        <v>0</v>
      </c>
      <c r="AC13" s="2">
        <f t="shared" si="9"/>
        <v>2.0670000000000002</v>
      </c>
      <c r="AD13" s="2">
        <f t="shared" si="10"/>
        <v>0</v>
      </c>
      <c r="AE13" s="2">
        <f t="shared" si="11"/>
        <v>2.2770000000000001</v>
      </c>
      <c r="AF13" s="2">
        <f t="shared" si="12"/>
        <v>1.9844999999999999</v>
      </c>
      <c r="AG13" s="2">
        <f t="shared" si="13"/>
        <v>1.6919999999999999</v>
      </c>
      <c r="AH13" s="2">
        <f t="shared" si="14"/>
        <v>0</v>
      </c>
      <c r="AI13" s="2">
        <f t="shared" si="15"/>
        <v>2.0110000000000001</v>
      </c>
      <c r="AJ13" s="2">
        <f t="shared" si="16"/>
        <v>0</v>
      </c>
      <c r="AK13" s="2">
        <f t="shared" si="17"/>
        <v>2.2829999999999999</v>
      </c>
      <c r="AL13" s="2">
        <f t="shared" si="18"/>
        <v>2.004</v>
      </c>
      <c r="AM13" s="2">
        <f t="shared" si="19"/>
        <v>1.736</v>
      </c>
    </row>
    <row r="14" spans="1:39" ht="20.100000000000001" customHeight="1" x14ac:dyDescent="0.25">
      <c r="B14" s="31"/>
      <c r="C14" s="23">
        <v>120</v>
      </c>
      <c r="D14" s="40">
        <v>2255</v>
      </c>
      <c r="E14" s="41">
        <v>1994</v>
      </c>
      <c r="F14" s="41">
        <v>1681</v>
      </c>
      <c r="G14" s="41"/>
      <c r="H14" s="41">
        <v>2118</v>
      </c>
      <c r="I14" s="43"/>
      <c r="J14" s="43">
        <v>2334</v>
      </c>
      <c r="K14" s="42">
        <f t="shared" si="20"/>
        <v>2037.5</v>
      </c>
      <c r="L14" s="43">
        <v>1741</v>
      </c>
      <c r="M14" s="43"/>
      <c r="N14" s="43">
        <v>2063</v>
      </c>
      <c r="O14" s="43"/>
      <c r="P14" s="43">
        <v>2343</v>
      </c>
      <c r="Q14" s="43">
        <v>2066</v>
      </c>
      <c r="R14" s="45">
        <v>1799</v>
      </c>
      <c r="S14" s="58">
        <f t="shared" si="21"/>
        <v>-2.7215789473684211</v>
      </c>
      <c r="T14" s="58">
        <f t="shared" si="22"/>
        <v>-3.8</v>
      </c>
      <c r="V14" s="74">
        <f t="shared" si="3"/>
        <v>8.3333333333333329E-2</v>
      </c>
      <c r="W14" s="74">
        <f t="shared" si="4"/>
        <v>20.375</v>
      </c>
      <c r="X14" s="2">
        <f t="shared" si="1"/>
        <v>120</v>
      </c>
      <c r="Y14" s="2">
        <f t="shared" si="5"/>
        <v>2.2549999999999999</v>
      </c>
      <c r="Z14" s="2">
        <f t="shared" si="6"/>
        <v>1.994</v>
      </c>
      <c r="AA14" s="2">
        <f t="shared" si="7"/>
        <v>1.681</v>
      </c>
      <c r="AB14" s="2">
        <f t="shared" si="8"/>
        <v>0</v>
      </c>
      <c r="AC14" s="2">
        <f t="shared" si="9"/>
        <v>2.1179999999999999</v>
      </c>
      <c r="AD14" s="2">
        <f t="shared" si="10"/>
        <v>0</v>
      </c>
      <c r="AE14" s="2">
        <f t="shared" si="11"/>
        <v>2.3340000000000001</v>
      </c>
      <c r="AF14" s="2">
        <f t="shared" si="12"/>
        <v>2.0375000000000001</v>
      </c>
      <c r="AG14" s="2">
        <f t="shared" si="13"/>
        <v>1.7410000000000001</v>
      </c>
      <c r="AH14" s="2">
        <f t="shared" si="14"/>
        <v>0</v>
      </c>
      <c r="AI14" s="2">
        <f t="shared" si="15"/>
        <v>2.0630000000000002</v>
      </c>
      <c r="AJ14" s="2">
        <f t="shared" si="16"/>
        <v>0</v>
      </c>
      <c r="AK14" s="2">
        <f t="shared" si="17"/>
        <v>2.343</v>
      </c>
      <c r="AL14" s="2">
        <f t="shared" si="18"/>
        <v>2.0659999999999998</v>
      </c>
      <c r="AM14" s="2">
        <f t="shared" si="19"/>
        <v>1.7989999999999999</v>
      </c>
    </row>
    <row r="15" spans="1:39" ht="20.100000000000001" customHeight="1" x14ac:dyDescent="0.25">
      <c r="B15" s="31"/>
      <c r="C15" s="23">
        <v>180</v>
      </c>
      <c r="D15" s="40">
        <v>2273</v>
      </c>
      <c r="E15" s="41">
        <v>2016</v>
      </c>
      <c r="F15" s="41">
        <v>1703</v>
      </c>
      <c r="G15" s="41"/>
      <c r="H15" s="41">
        <v>2141</v>
      </c>
      <c r="I15" s="43"/>
      <c r="J15" s="43">
        <v>2349</v>
      </c>
      <c r="K15" s="42">
        <f t="shared" si="20"/>
        <v>2058.5</v>
      </c>
      <c r="L15" s="43">
        <v>1768</v>
      </c>
      <c r="M15" s="43"/>
      <c r="N15" s="43">
        <v>2091</v>
      </c>
      <c r="O15" s="43"/>
      <c r="P15" s="43">
        <v>2357</v>
      </c>
      <c r="Q15" s="43">
        <v>2081</v>
      </c>
      <c r="R15" s="45">
        <v>1813</v>
      </c>
      <c r="S15" s="58">
        <f t="shared" si="21"/>
        <v>-2.7215789473684211</v>
      </c>
      <c r="T15" s="58">
        <f t="shared" si="22"/>
        <v>-3.8</v>
      </c>
      <c r="V15" s="74">
        <f t="shared" si="3"/>
        <v>0.125</v>
      </c>
      <c r="W15" s="74">
        <f t="shared" si="4"/>
        <v>20.585000000000001</v>
      </c>
      <c r="X15" s="2">
        <f t="shared" si="1"/>
        <v>180</v>
      </c>
      <c r="Y15" s="2">
        <f t="shared" si="5"/>
        <v>2.2730000000000001</v>
      </c>
      <c r="Z15" s="2">
        <f t="shared" si="6"/>
        <v>2.016</v>
      </c>
      <c r="AA15" s="2">
        <f t="shared" si="7"/>
        <v>1.7030000000000001</v>
      </c>
      <c r="AB15" s="2">
        <f t="shared" si="8"/>
        <v>0</v>
      </c>
      <c r="AC15" s="2">
        <f t="shared" si="9"/>
        <v>2.141</v>
      </c>
      <c r="AD15" s="2">
        <f t="shared" si="10"/>
        <v>0</v>
      </c>
      <c r="AE15" s="2">
        <f t="shared" si="11"/>
        <v>2.3490000000000002</v>
      </c>
      <c r="AF15" s="2">
        <f t="shared" si="12"/>
        <v>2.0585</v>
      </c>
      <c r="AG15" s="2">
        <f t="shared" si="13"/>
        <v>1.768</v>
      </c>
      <c r="AH15" s="2">
        <f t="shared" si="14"/>
        <v>0</v>
      </c>
      <c r="AI15" s="2">
        <f t="shared" si="15"/>
        <v>2.0910000000000002</v>
      </c>
      <c r="AJ15" s="2">
        <f t="shared" si="16"/>
        <v>0</v>
      </c>
      <c r="AK15" s="2">
        <f t="shared" si="17"/>
        <v>2.3570000000000002</v>
      </c>
      <c r="AL15" s="2">
        <f t="shared" si="18"/>
        <v>2.081</v>
      </c>
      <c r="AM15" s="2">
        <f t="shared" si="19"/>
        <v>1.8129999999999999</v>
      </c>
    </row>
    <row r="16" spans="1:39" ht="20.100000000000001" customHeight="1" x14ac:dyDescent="0.25">
      <c r="A16" s="2">
        <f>C16/60</f>
        <v>4</v>
      </c>
      <c r="B16" s="31"/>
      <c r="C16" s="23">
        <v>240</v>
      </c>
      <c r="D16" s="40">
        <f>D15+20</f>
        <v>2293</v>
      </c>
      <c r="E16" s="41">
        <f>E15+20</f>
        <v>2036</v>
      </c>
      <c r="F16" s="41">
        <f>F15+20</f>
        <v>1723</v>
      </c>
      <c r="G16" s="41"/>
      <c r="H16" s="41">
        <f>H15+20</f>
        <v>2161</v>
      </c>
      <c r="I16" s="43"/>
      <c r="J16" s="41">
        <f>J15+20</f>
        <v>2369</v>
      </c>
      <c r="K16" s="42">
        <f>(J16+L16)/2</f>
        <v>2078.5</v>
      </c>
      <c r="L16" s="41">
        <f>L15+20</f>
        <v>1788</v>
      </c>
      <c r="M16" s="43"/>
      <c r="N16" s="41">
        <f>N15+20</f>
        <v>2111</v>
      </c>
      <c r="O16" s="43"/>
      <c r="P16" s="41">
        <f>P15+12</f>
        <v>2369</v>
      </c>
      <c r="Q16" s="41">
        <f>Q15+12</f>
        <v>2093</v>
      </c>
      <c r="R16" s="45">
        <f>R15+12</f>
        <v>1825</v>
      </c>
      <c r="S16" s="58">
        <f t="shared" si="21"/>
        <v>-2.7215789473684211</v>
      </c>
      <c r="T16" s="58">
        <f t="shared" si="22"/>
        <v>-3.8</v>
      </c>
      <c r="V16" s="74">
        <f t="shared" si="3"/>
        <v>0.16666666666666666</v>
      </c>
      <c r="W16" s="74">
        <f t="shared" si="4"/>
        <v>20.785</v>
      </c>
      <c r="X16" s="2">
        <f t="shared" si="1"/>
        <v>240</v>
      </c>
      <c r="Y16" s="2">
        <f t="shared" si="5"/>
        <v>2.2930000000000001</v>
      </c>
      <c r="Z16" s="2">
        <f t="shared" si="6"/>
        <v>2.036</v>
      </c>
      <c r="AA16" s="2">
        <f t="shared" si="7"/>
        <v>1.7230000000000001</v>
      </c>
      <c r="AB16" s="2">
        <f t="shared" si="8"/>
        <v>0</v>
      </c>
      <c r="AC16" s="2">
        <f t="shared" si="9"/>
        <v>2.161</v>
      </c>
      <c r="AD16" s="2">
        <f t="shared" si="10"/>
        <v>0</v>
      </c>
      <c r="AE16" s="2">
        <f t="shared" si="11"/>
        <v>2.3690000000000002</v>
      </c>
      <c r="AF16" s="2">
        <f t="shared" si="12"/>
        <v>2.0785</v>
      </c>
      <c r="AG16" s="2">
        <f t="shared" si="13"/>
        <v>1.788</v>
      </c>
      <c r="AH16" s="2">
        <f t="shared" si="14"/>
        <v>0</v>
      </c>
      <c r="AI16" s="2">
        <f t="shared" si="15"/>
        <v>2.1110000000000002</v>
      </c>
      <c r="AJ16" s="2">
        <f t="shared" si="16"/>
        <v>0</v>
      </c>
      <c r="AK16" s="2">
        <f t="shared" si="17"/>
        <v>2.3690000000000002</v>
      </c>
      <c r="AL16" s="2">
        <f t="shared" si="18"/>
        <v>2.093</v>
      </c>
      <c r="AM16" s="2">
        <f t="shared" si="19"/>
        <v>1.825</v>
      </c>
    </row>
    <row r="17" spans="1:39" ht="20.100000000000001" customHeight="1" thickBot="1" x14ac:dyDescent="0.3">
      <c r="A17" s="2">
        <f>A16/24</f>
        <v>0.16666666666666666</v>
      </c>
      <c r="B17" s="32"/>
      <c r="C17" s="24">
        <v>1440</v>
      </c>
      <c r="D17" s="46">
        <v>2790</v>
      </c>
      <c r="E17" s="47">
        <v>2416</v>
      </c>
      <c r="F17" s="47">
        <v>2091</v>
      </c>
      <c r="G17" s="47"/>
      <c r="H17" s="47">
        <v>2465</v>
      </c>
      <c r="I17" s="48"/>
      <c r="J17" s="48">
        <v>2781</v>
      </c>
      <c r="K17" s="48">
        <f>(J17+L17)/2</f>
        <v>2478.5</v>
      </c>
      <c r="L17" s="48">
        <v>2176</v>
      </c>
      <c r="M17" s="48"/>
      <c r="N17" s="48">
        <v>2501</v>
      </c>
      <c r="O17" s="48"/>
      <c r="P17" s="48">
        <v>2800</v>
      </c>
      <c r="Q17" s="48">
        <v>2514</v>
      </c>
      <c r="R17" s="49">
        <v>2133</v>
      </c>
      <c r="S17" s="58">
        <f t="shared" si="21"/>
        <v>-2.7215789473684211</v>
      </c>
      <c r="T17" s="58">
        <f t="shared" si="22"/>
        <v>-3.8</v>
      </c>
      <c r="V17" s="74">
        <f t="shared" si="3"/>
        <v>1</v>
      </c>
      <c r="W17" s="74">
        <f t="shared" si="4"/>
        <v>24.785</v>
      </c>
      <c r="X17" s="2">
        <f t="shared" si="1"/>
        <v>1440</v>
      </c>
      <c r="Y17" s="2">
        <f t="shared" si="5"/>
        <v>2.79</v>
      </c>
      <c r="Z17" s="2">
        <f t="shared" si="6"/>
        <v>2.4159999999999999</v>
      </c>
      <c r="AA17" s="2">
        <f t="shared" si="7"/>
        <v>2.0910000000000002</v>
      </c>
      <c r="AB17" s="2">
        <f t="shared" si="8"/>
        <v>0</v>
      </c>
      <c r="AC17" s="2">
        <f t="shared" si="9"/>
        <v>2.4649999999999999</v>
      </c>
      <c r="AD17" s="2">
        <f t="shared" si="10"/>
        <v>0</v>
      </c>
      <c r="AE17" s="2">
        <f t="shared" si="11"/>
        <v>2.7810000000000001</v>
      </c>
      <c r="AF17" s="2">
        <f t="shared" si="12"/>
        <v>2.4784999999999999</v>
      </c>
      <c r="AG17" s="2">
        <f t="shared" si="13"/>
        <v>2.1760000000000002</v>
      </c>
      <c r="AH17" s="2">
        <f t="shared" si="14"/>
        <v>0</v>
      </c>
      <c r="AI17" s="2">
        <f t="shared" si="15"/>
        <v>2.5009999999999999</v>
      </c>
      <c r="AJ17" s="2">
        <f t="shared" si="16"/>
        <v>0</v>
      </c>
      <c r="AK17" s="2">
        <f t="shared" si="17"/>
        <v>2.8</v>
      </c>
      <c r="AL17" s="2">
        <f t="shared" si="18"/>
        <v>2.5139999999999998</v>
      </c>
      <c r="AM17" s="2">
        <f t="shared" si="19"/>
        <v>2.133</v>
      </c>
    </row>
    <row r="18" spans="1:39" ht="20.100000000000001" customHeight="1" thickTop="1" x14ac:dyDescent="0.25">
      <c r="B18" s="33">
        <v>2</v>
      </c>
      <c r="C18" s="26">
        <f>C8</f>
        <v>5</v>
      </c>
      <c r="D18" s="36">
        <v>1260</v>
      </c>
      <c r="E18" s="37">
        <v>1010</v>
      </c>
      <c r="F18" s="37">
        <v>1082</v>
      </c>
      <c r="G18" s="37"/>
      <c r="H18" s="37">
        <v>1179</v>
      </c>
      <c r="I18" s="38"/>
      <c r="J18" s="38">
        <v>1230</v>
      </c>
      <c r="K18" s="38">
        <v>1219</v>
      </c>
      <c r="L18" s="38">
        <v>1125</v>
      </c>
      <c r="M18" s="38"/>
      <c r="N18" s="38">
        <v>1191</v>
      </c>
      <c r="O18" s="38"/>
      <c r="P18" s="38">
        <v>1270</v>
      </c>
      <c r="Q18" s="38">
        <v>1205</v>
      </c>
      <c r="R18" s="39">
        <v>1175</v>
      </c>
      <c r="S18" s="4">
        <f>U18*U7</f>
        <v>-5.4431578947368422</v>
      </c>
      <c r="T18" s="58">
        <f>T7*U18</f>
        <v>-7.6</v>
      </c>
      <c r="U18" s="2">
        <v>2</v>
      </c>
      <c r="V18" s="74">
        <f t="shared" si="3"/>
        <v>1.0034722222222223</v>
      </c>
      <c r="W18" s="74">
        <f t="shared" si="4"/>
        <v>36.974999999999994</v>
      </c>
      <c r="X18" s="2">
        <f>X$17+C18</f>
        <v>1445</v>
      </c>
      <c r="Y18" s="2">
        <f t="shared" ref="Y18:AM18" si="23">Y$17+D18/1000</f>
        <v>4.05</v>
      </c>
      <c r="Z18" s="2">
        <f t="shared" si="23"/>
        <v>3.4260000000000002</v>
      </c>
      <c r="AA18" s="2">
        <f t="shared" si="23"/>
        <v>3.173</v>
      </c>
      <c r="AB18" s="2">
        <f t="shared" si="23"/>
        <v>0</v>
      </c>
      <c r="AC18" s="2">
        <f t="shared" si="23"/>
        <v>3.6440000000000001</v>
      </c>
      <c r="AD18" s="2">
        <f t="shared" si="23"/>
        <v>0</v>
      </c>
      <c r="AE18" s="2">
        <f t="shared" si="23"/>
        <v>4.0110000000000001</v>
      </c>
      <c r="AF18" s="2">
        <f t="shared" si="23"/>
        <v>3.6974999999999998</v>
      </c>
      <c r="AG18" s="2">
        <f t="shared" si="23"/>
        <v>3.3010000000000002</v>
      </c>
      <c r="AH18" s="2">
        <f t="shared" si="23"/>
        <v>0</v>
      </c>
      <c r="AI18" s="2">
        <f t="shared" si="23"/>
        <v>3.6920000000000002</v>
      </c>
      <c r="AJ18" s="2">
        <f t="shared" si="23"/>
        <v>0</v>
      </c>
      <c r="AK18" s="2">
        <f t="shared" si="23"/>
        <v>4.07</v>
      </c>
      <c r="AL18" s="2">
        <f t="shared" si="23"/>
        <v>3.7189999999999999</v>
      </c>
      <c r="AM18" s="2">
        <f t="shared" si="23"/>
        <v>3.3079999999999998</v>
      </c>
    </row>
    <row r="19" spans="1:39" ht="20.100000000000001" customHeight="1" x14ac:dyDescent="0.25">
      <c r="B19" s="31"/>
      <c r="C19" s="23">
        <f t="shared" ref="C19:C27" si="24">C9</f>
        <v>10</v>
      </c>
      <c r="D19" s="40">
        <v>1323</v>
      </c>
      <c r="E19" s="41">
        <v>1175</v>
      </c>
      <c r="F19" s="41">
        <v>1161</v>
      </c>
      <c r="G19" s="41"/>
      <c r="H19" s="41">
        <v>1287</v>
      </c>
      <c r="I19" s="43"/>
      <c r="J19" s="43">
        <v>1378</v>
      </c>
      <c r="K19" s="43">
        <v>1323</v>
      </c>
      <c r="L19" s="43">
        <v>1212</v>
      </c>
      <c r="M19" s="43"/>
      <c r="N19" s="43">
        <v>1310</v>
      </c>
      <c r="O19" s="43"/>
      <c r="P19" s="43">
        <v>1438</v>
      </c>
      <c r="Q19" s="43">
        <v>1318</v>
      </c>
      <c r="R19" s="45">
        <v>1256</v>
      </c>
      <c r="S19" s="4">
        <f>S18</f>
        <v>-5.4431578947368422</v>
      </c>
      <c r="T19" s="73">
        <f>T$18</f>
        <v>-7.6</v>
      </c>
      <c r="V19" s="74">
        <f t="shared" si="3"/>
        <v>1.0069444444444444</v>
      </c>
      <c r="W19" s="74">
        <f t="shared" si="4"/>
        <v>38.015000000000001</v>
      </c>
      <c r="X19" s="2">
        <f t="shared" ref="X19:X27" si="25">X$17+C19</f>
        <v>1450</v>
      </c>
      <c r="Y19" s="2">
        <f t="shared" ref="Y19:Y27" si="26">Y$17+D19/1000</f>
        <v>4.1129999999999995</v>
      </c>
      <c r="Z19" s="2">
        <f t="shared" ref="Z19:Z27" si="27">Z$17+E19/1000</f>
        <v>3.5910000000000002</v>
      </c>
      <c r="AA19" s="2">
        <f t="shared" ref="AA19:AA27" si="28">AA$17+F19/1000</f>
        <v>3.2520000000000002</v>
      </c>
      <c r="AB19" s="2">
        <f t="shared" ref="AB19:AB27" si="29">AB$17+G19/1000</f>
        <v>0</v>
      </c>
      <c r="AC19" s="2">
        <f t="shared" ref="AC19:AC27" si="30">AC$17+H19/1000</f>
        <v>3.7519999999999998</v>
      </c>
      <c r="AD19" s="2">
        <f t="shared" ref="AD19:AD27" si="31">AD$17+I19/1000</f>
        <v>0</v>
      </c>
      <c r="AE19" s="2">
        <f t="shared" ref="AE19:AE27" si="32">AE$17+J19/1000</f>
        <v>4.1589999999999998</v>
      </c>
      <c r="AF19" s="2">
        <f t="shared" ref="AF19:AF27" si="33">AF$17+K19/1000</f>
        <v>3.8014999999999999</v>
      </c>
      <c r="AG19" s="2">
        <f t="shared" ref="AG19:AG27" si="34">AG$17+L19/1000</f>
        <v>3.3879999999999999</v>
      </c>
      <c r="AH19" s="2">
        <f t="shared" ref="AH19:AH27" si="35">AH$17+M19/1000</f>
        <v>0</v>
      </c>
      <c r="AI19" s="2">
        <f t="shared" ref="AI19:AI27" si="36">AI$17+N19/1000</f>
        <v>3.8109999999999999</v>
      </c>
      <c r="AJ19" s="2">
        <f t="shared" ref="AJ19:AJ27" si="37">AJ$17+O19/1000</f>
        <v>0</v>
      </c>
      <c r="AK19" s="2">
        <f t="shared" ref="AK19:AK27" si="38">AK$17+P19/1000</f>
        <v>4.2379999999999995</v>
      </c>
      <c r="AL19" s="2">
        <f t="shared" ref="AL19:AL27" si="39">AL$17+Q19/1000</f>
        <v>3.8319999999999999</v>
      </c>
      <c r="AM19" s="2">
        <f t="shared" ref="AM19:AM27" si="40">AM$17+R19/1000</f>
        <v>3.3890000000000002</v>
      </c>
    </row>
    <row r="20" spans="1:39" ht="20.100000000000001" customHeight="1" x14ac:dyDescent="0.25">
      <c r="B20" s="31"/>
      <c r="C20" s="23">
        <f t="shared" si="24"/>
        <v>15</v>
      </c>
      <c r="D20" s="40">
        <v>1420</v>
      </c>
      <c r="E20" s="41">
        <v>1248</v>
      </c>
      <c r="F20" s="41">
        <v>1222</v>
      </c>
      <c r="G20" s="41"/>
      <c r="H20" s="41">
        <v>1361</v>
      </c>
      <c r="I20" s="43"/>
      <c r="J20" s="43">
        <v>1480</v>
      </c>
      <c r="K20" s="43">
        <v>1421</v>
      </c>
      <c r="L20" s="43">
        <v>1372</v>
      </c>
      <c r="M20" s="43"/>
      <c r="N20" s="43">
        <v>1392</v>
      </c>
      <c r="O20" s="43"/>
      <c r="P20" s="43">
        <v>1540</v>
      </c>
      <c r="Q20" s="43">
        <v>1401</v>
      </c>
      <c r="R20" s="45">
        <v>1321</v>
      </c>
      <c r="S20" s="4">
        <f t="shared" ref="S20:S27" si="41">S19</f>
        <v>-5.4431578947368422</v>
      </c>
      <c r="T20" s="73">
        <f t="shared" ref="T20:T27" si="42">T$18</f>
        <v>-7.6</v>
      </c>
      <c r="V20" s="74">
        <f t="shared" si="3"/>
        <v>1.0104166666666667</v>
      </c>
      <c r="W20" s="74">
        <f t="shared" si="4"/>
        <v>38.994999999999997</v>
      </c>
      <c r="X20" s="2">
        <f t="shared" si="25"/>
        <v>1455</v>
      </c>
      <c r="Y20" s="2">
        <f t="shared" si="26"/>
        <v>4.21</v>
      </c>
      <c r="Z20" s="2">
        <f t="shared" si="27"/>
        <v>3.6639999999999997</v>
      </c>
      <c r="AA20" s="2">
        <f t="shared" si="28"/>
        <v>3.3130000000000002</v>
      </c>
      <c r="AB20" s="2">
        <f t="shared" si="29"/>
        <v>0</v>
      </c>
      <c r="AC20" s="2">
        <f t="shared" si="30"/>
        <v>3.8259999999999996</v>
      </c>
      <c r="AD20" s="2">
        <f t="shared" si="31"/>
        <v>0</v>
      </c>
      <c r="AE20" s="2">
        <f t="shared" si="32"/>
        <v>4.2610000000000001</v>
      </c>
      <c r="AF20" s="2">
        <f t="shared" si="33"/>
        <v>3.8994999999999997</v>
      </c>
      <c r="AG20" s="2">
        <f t="shared" si="34"/>
        <v>3.548</v>
      </c>
      <c r="AH20" s="2">
        <f t="shared" si="35"/>
        <v>0</v>
      </c>
      <c r="AI20" s="2">
        <f t="shared" si="36"/>
        <v>3.8929999999999998</v>
      </c>
      <c r="AJ20" s="2">
        <f t="shared" si="37"/>
        <v>0</v>
      </c>
      <c r="AK20" s="2">
        <f t="shared" si="38"/>
        <v>4.34</v>
      </c>
      <c r="AL20" s="2">
        <f t="shared" si="39"/>
        <v>3.915</v>
      </c>
      <c r="AM20" s="2">
        <f t="shared" si="40"/>
        <v>3.4539999999999997</v>
      </c>
    </row>
    <row r="21" spans="1:39" ht="20.100000000000001" customHeight="1" x14ac:dyDescent="0.25">
      <c r="B21" s="31"/>
      <c r="C21" s="23">
        <f t="shared" si="24"/>
        <v>30</v>
      </c>
      <c r="D21" s="40">
        <v>1586</v>
      </c>
      <c r="E21" s="41">
        <v>1400</v>
      </c>
      <c r="F21" s="41">
        <v>1343</v>
      </c>
      <c r="G21" s="41"/>
      <c r="H21" s="41">
        <v>1515</v>
      </c>
      <c r="I21" s="43"/>
      <c r="J21" s="43">
        <v>1656</v>
      </c>
      <c r="K21" s="43">
        <v>1540</v>
      </c>
      <c r="L21" s="43">
        <v>1403</v>
      </c>
      <c r="M21" s="43"/>
      <c r="N21" s="43">
        <v>1555</v>
      </c>
      <c r="O21" s="43"/>
      <c r="P21" s="43">
        <v>1718</v>
      </c>
      <c r="Q21" s="43">
        <v>1562</v>
      </c>
      <c r="R21" s="45">
        <v>1453</v>
      </c>
      <c r="S21" s="4">
        <f t="shared" si="41"/>
        <v>-5.4431578947368422</v>
      </c>
      <c r="T21" s="73">
        <f t="shared" si="42"/>
        <v>-7.6</v>
      </c>
      <c r="V21" s="74">
        <f t="shared" si="3"/>
        <v>1.0208333333333333</v>
      </c>
      <c r="W21" s="74">
        <f t="shared" si="4"/>
        <v>40.184999999999995</v>
      </c>
      <c r="X21" s="2">
        <f t="shared" si="25"/>
        <v>1470</v>
      </c>
      <c r="Y21" s="2">
        <f t="shared" si="26"/>
        <v>4.3760000000000003</v>
      </c>
      <c r="Z21" s="2">
        <f t="shared" si="27"/>
        <v>3.8159999999999998</v>
      </c>
      <c r="AA21" s="2">
        <f t="shared" si="28"/>
        <v>3.4340000000000002</v>
      </c>
      <c r="AB21" s="2">
        <f t="shared" si="29"/>
        <v>0</v>
      </c>
      <c r="AC21" s="2">
        <f t="shared" si="30"/>
        <v>3.9799999999999995</v>
      </c>
      <c r="AD21" s="2">
        <f t="shared" si="31"/>
        <v>0</v>
      </c>
      <c r="AE21" s="2">
        <f t="shared" si="32"/>
        <v>4.4370000000000003</v>
      </c>
      <c r="AF21" s="2">
        <f t="shared" si="33"/>
        <v>4.0184999999999995</v>
      </c>
      <c r="AG21" s="2">
        <f t="shared" si="34"/>
        <v>3.5790000000000002</v>
      </c>
      <c r="AH21" s="2">
        <f t="shared" si="35"/>
        <v>0</v>
      </c>
      <c r="AI21" s="2">
        <f t="shared" si="36"/>
        <v>4.056</v>
      </c>
      <c r="AJ21" s="2">
        <f t="shared" si="37"/>
        <v>0</v>
      </c>
      <c r="AK21" s="2">
        <f t="shared" si="38"/>
        <v>4.5179999999999998</v>
      </c>
      <c r="AL21" s="2">
        <f t="shared" si="39"/>
        <v>4.0759999999999996</v>
      </c>
      <c r="AM21" s="2">
        <f t="shared" si="40"/>
        <v>3.5860000000000003</v>
      </c>
    </row>
    <row r="22" spans="1:39" ht="20.100000000000001" customHeight="1" x14ac:dyDescent="0.25">
      <c r="B22" s="31"/>
      <c r="C22" s="23">
        <f t="shared" si="24"/>
        <v>60</v>
      </c>
      <c r="D22" s="40">
        <v>1777</v>
      </c>
      <c r="E22" s="41">
        <v>1554</v>
      </c>
      <c r="F22" s="41">
        <v>1479</v>
      </c>
      <c r="G22" s="41"/>
      <c r="H22" s="41">
        <v>1674</v>
      </c>
      <c r="I22" s="43"/>
      <c r="J22" s="43">
        <v>1840</v>
      </c>
      <c r="K22" s="43">
        <v>1719</v>
      </c>
      <c r="L22" s="43">
        <v>1531</v>
      </c>
      <c r="M22" s="43"/>
      <c r="N22" s="43">
        <v>1708</v>
      </c>
      <c r="O22" s="43"/>
      <c r="P22" s="43">
        <v>1898</v>
      </c>
      <c r="Q22" s="43">
        <v>1718</v>
      </c>
      <c r="R22" s="45">
        <v>1584</v>
      </c>
      <c r="S22" s="4">
        <f t="shared" si="41"/>
        <v>-5.4431578947368422</v>
      </c>
      <c r="T22" s="73">
        <f t="shared" si="42"/>
        <v>-7.6</v>
      </c>
      <c r="V22" s="74">
        <f t="shared" si="3"/>
        <v>1.0416666666666667</v>
      </c>
      <c r="W22" s="74">
        <f t="shared" si="4"/>
        <v>41.974999999999994</v>
      </c>
      <c r="X22" s="2">
        <f t="shared" si="25"/>
        <v>1500</v>
      </c>
      <c r="Y22" s="2">
        <f t="shared" si="26"/>
        <v>4.5670000000000002</v>
      </c>
      <c r="Z22" s="2">
        <f t="shared" si="27"/>
        <v>3.9699999999999998</v>
      </c>
      <c r="AA22" s="2">
        <f t="shared" si="28"/>
        <v>3.5700000000000003</v>
      </c>
      <c r="AB22" s="2">
        <f t="shared" si="29"/>
        <v>0</v>
      </c>
      <c r="AC22" s="2">
        <f t="shared" si="30"/>
        <v>4.1389999999999993</v>
      </c>
      <c r="AD22" s="2">
        <f t="shared" si="31"/>
        <v>0</v>
      </c>
      <c r="AE22" s="2">
        <f t="shared" si="32"/>
        <v>4.6210000000000004</v>
      </c>
      <c r="AF22" s="2">
        <f t="shared" si="33"/>
        <v>4.1974999999999998</v>
      </c>
      <c r="AG22" s="2">
        <f t="shared" si="34"/>
        <v>3.7069999999999999</v>
      </c>
      <c r="AH22" s="2">
        <f t="shared" si="35"/>
        <v>0</v>
      </c>
      <c r="AI22" s="2">
        <f t="shared" si="36"/>
        <v>4.2089999999999996</v>
      </c>
      <c r="AJ22" s="2">
        <f t="shared" si="37"/>
        <v>0</v>
      </c>
      <c r="AK22" s="2">
        <f t="shared" si="38"/>
        <v>4.6979999999999995</v>
      </c>
      <c r="AL22" s="2">
        <f t="shared" si="39"/>
        <v>4.2319999999999993</v>
      </c>
      <c r="AM22" s="2">
        <f t="shared" si="40"/>
        <v>3.7170000000000001</v>
      </c>
    </row>
    <row r="23" spans="1:39" ht="20.100000000000001" customHeight="1" x14ac:dyDescent="0.25">
      <c r="B23" s="31"/>
      <c r="C23" s="23">
        <f t="shared" si="24"/>
        <v>90</v>
      </c>
      <c r="D23" s="40">
        <f>D22+100</f>
        <v>1877</v>
      </c>
      <c r="E23" s="41">
        <f>E22+100</f>
        <v>1654</v>
      </c>
      <c r="F23" s="41">
        <f>F22+100</f>
        <v>1579</v>
      </c>
      <c r="G23" s="41"/>
      <c r="H23" s="41">
        <f>H22+80</f>
        <v>1754</v>
      </c>
      <c r="I23" s="43"/>
      <c r="J23" s="41">
        <f>J22+100</f>
        <v>1940</v>
      </c>
      <c r="K23" s="41">
        <f>K22+100</f>
        <v>1819</v>
      </c>
      <c r="L23" s="43">
        <f>L22+100</f>
        <v>1631</v>
      </c>
      <c r="M23" s="43"/>
      <c r="N23" s="41">
        <f>N22+100</f>
        <v>1808</v>
      </c>
      <c r="O23" s="43"/>
      <c r="P23" s="41">
        <f>P22+100</f>
        <v>1998</v>
      </c>
      <c r="Q23" s="41">
        <f>Q22+100</f>
        <v>1818</v>
      </c>
      <c r="R23" s="45">
        <f>R22+100</f>
        <v>1684</v>
      </c>
      <c r="S23" s="4">
        <f t="shared" si="41"/>
        <v>-5.4431578947368422</v>
      </c>
      <c r="T23" s="73">
        <f t="shared" si="42"/>
        <v>-7.6</v>
      </c>
      <c r="V23" s="74">
        <f t="shared" si="3"/>
        <v>1.0625</v>
      </c>
      <c r="W23" s="74">
        <f t="shared" si="4"/>
        <v>42.974999999999994</v>
      </c>
      <c r="X23" s="2">
        <f t="shared" si="25"/>
        <v>1530</v>
      </c>
      <c r="Y23" s="2">
        <f t="shared" si="26"/>
        <v>4.6669999999999998</v>
      </c>
      <c r="Z23" s="2">
        <f t="shared" si="27"/>
        <v>4.07</v>
      </c>
      <c r="AA23" s="2">
        <f t="shared" si="28"/>
        <v>3.67</v>
      </c>
      <c r="AB23" s="2">
        <f t="shared" si="29"/>
        <v>0</v>
      </c>
      <c r="AC23" s="2">
        <f t="shared" si="30"/>
        <v>4.2189999999999994</v>
      </c>
      <c r="AD23" s="2">
        <f t="shared" si="31"/>
        <v>0</v>
      </c>
      <c r="AE23" s="2">
        <f t="shared" si="32"/>
        <v>4.7210000000000001</v>
      </c>
      <c r="AF23" s="2">
        <f t="shared" si="33"/>
        <v>4.2974999999999994</v>
      </c>
      <c r="AG23" s="2">
        <f t="shared" si="34"/>
        <v>3.8070000000000004</v>
      </c>
      <c r="AH23" s="2">
        <f t="shared" si="35"/>
        <v>0</v>
      </c>
      <c r="AI23" s="2">
        <f t="shared" si="36"/>
        <v>4.3090000000000002</v>
      </c>
      <c r="AJ23" s="2">
        <f t="shared" si="37"/>
        <v>0</v>
      </c>
      <c r="AK23" s="2">
        <f t="shared" si="38"/>
        <v>4.798</v>
      </c>
      <c r="AL23" s="2">
        <f t="shared" si="39"/>
        <v>4.3319999999999999</v>
      </c>
      <c r="AM23" s="2">
        <f t="shared" si="40"/>
        <v>3.8170000000000002</v>
      </c>
    </row>
    <row r="24" spans="1:39" ht="20.100000000000001" customHeight="1" x14ac:dyDescent="0.25">
      <c r="B24" s="31"/>
      <c r="C24" s="23">
        <f t="shared" si="24"/>
        <v>120</v>
      </c>
      <c r="D24" s="40">
        <v>1959</v>
      </c>
      <c r="E24" s="41">
        <v>1730</v>
      </c>
      <c r="F24" s="41">
        <v>1633</v>
      </c>
      <c r="G24" s="41"/>
      <c r="H24" s="41">
        <v>1750</v>
      </c>
      <c r="I24" s="43"/>
      <c r="J24" s="43">
        <v>2038</v>
      </c>
      <c r="K24" s="43">
        <v>1955</v>
      </c>
      <c r="L24" s="43">
        <v>1685</v>
      </c>
      <c r="M24" s="43"/>
      <c r="N24" s="43">
        <v>1884</v>
      </c>
      <c r="O24" s="43"/>
      <c r="P24" s="43">
        <v>2084</v>
      </c>
      <c r="Q24" s="43">
        <v>1891</v>
      </c>
      <c r="R24" s="45">
        <v>1738</v>
      </c>
      <c r="S24" s="4">
        <f t="shared" si="41"/>
        <v>-5.4431578947368422</v>
      </c>
      <c r="T24" s="73">
        <f t="shared" si="42"/>
        <v>-7.6</v>
      </c>
      <c r="V24" s="74">
        <f t="shared" si="3"/>
        <v>1.0833333333333333</v>
      </c>
      <c r="W24" s="74">
        <f t="shared" si="4"/>
        <v>44.335000000000008</v>
      </c>
      <c r="X24" s="2">
        <f t="shared" si="25"/>
        <v>1560</v>
      </c>
      <c r="Y24" s="2">
        <f t="shared" si="26"/>
        <v>4.7490000000000006</v>
      </c>
      <c r="Z24" s="2">
        <f t="shared" si="27"/>
        <v>4.1459999999999999</v>
      </c>
      <c r="AA24" s="2">
        <f t="shared" si="28"/>
        <v>3.7240000000000002</v>
      </c>
      <c r="AB24" s="2">
        <f t="shared" si="29"/>
        <v>0</v>
      </c>
      <c r="AC24" s="2">
        <f t="shared" si="30"/>
        <v>4.2149999999999999</v>
      </c>
      <c r="AD24" s="2">
        <f t="shared" si="31"/>
        <v>0</v>
      </c>
      <c r="AE24" s="2">
        <f t="shared" si="32"/>
        <v>4.819</v>
      </c>
      <c r="AF24" s="2">
        <f t="shared" si="33"/>
        <v>4.4335000000000004</v>
      </c>
      <c r="AG24" s="2">
        <f t="shared" si="34"/>
        <v>3.8610000000000002</v>
      </c>
      <c r="AH24" s="2">
        <f t="shared" si="35"/>
        <v>0</v>
      </c>
      <c r="AI24" s="2">
        <f t="shared" si="36"/>
        <v>4.3849999999999998</v>
      </c>
      <c r="AJ24" s="2">
        <f t="shared" si="37"/>
        <v>0</v>
      </c>
      <c r="AK24" s="2">
        <f t="shared" si="38"/>
        <v>4.8840000000000003</v>
      </c>
      <c r="AL24" s="2">
        <f t="shared" si="39"/>
        <v>4.4049999999999994</v>
      </c>
      <c r="AM24" s="2">
        <f t="shared" si="40"/>
        <v>3.871</v>
      </c>
    </row>
    <row r="25" spans="1:39" ht="20.100000000000001" customHeight="1" x14ac:dyDescent="0.25">
      <c r="B25" s="31"/>
      <c r="C25" s="23">
        <f t="shared" si="24"/>
        <v>180</v>
      </c>
      <c r="D25" s="40">
        <v>2092</v>
      </c>
      <c r="E25" s="41">
        <v>1856</v>
      </c>
      <c r="F25" s="41">
        <v>1748</v>
      </c>
      <c r="G25" s="41"/>
      <c r="H25" s="41">
        <v>1875</v>
      </c>
      <c r="I25" s="43"/>
      <c r="J25" s="43">
        <v>2170</v>
      </c>
      <c r="K25" s="43">
        <v>2021</v>
      </c>
      <c r="L25" s="43">
        <v>1797</v>
      </c>
      <c r="M25" s="43"/>
      <c r="N25" s="43">
        <v>2009</v>
      </c>
      <c r="O25" s="43"/>
      <c r="P25" s="43">
        <v>2211</v>
      </c>
      <c r="Q25" s="43">
        <v>2014</v>
      </c>
      <c r="R25" s="45">
        <v>1851</v>
      </c>
      <c r="S25" s="4">
        <f t="shared" si="41"/>
        <v>-5.4431578947368422</v>
      </c>
      <c r="T25" s="73">
        <f t="shared" si="42"/>
        <v>-7.6</v>
      </c>
      <c r="V25" s="74">
        <f t="shared" si="3"/>
        <v>1.125</v>
      </c>
      <c r="W25" s="74">
        <f t="shared" si="4"/>
        <v>44.99499999999999</v>
      </c>
      <c r="X25" s="2">
        <f t="shared" si="25"/>
        <v>1620</v>
      </c>
      <c r="Y25" s="2">
        <f t="shared" si="26"/>
        <v>4.8819999999999997</v>
      </c>
      <c r="Z25" s="2">
        <f t="shared" si="27"/>
        <v>4.2720000000000002</v>
      </c>
      <c r="AA25" s="2">
        <f t="shared" si="28"/>
        <v>3.8390000000000004</v>
      </c>
      <c r="AB25" s="2">
        <f t="shared" si="29"/>
        <v>0</v>
      </c>
      <c r="AC25" s="2">
        <f t="shared" si="30"/>
        <v>4.34</v>
      </c>
      <c r="AD25" s="2">
        <f t="shared" si="31"/>
        <v>0</v>
      </c>
      <c r="AE25" s="2">
        <f t="shared" si="32"/>
        <v>4.9510000000000005</v>
      </c>
      <c r="AF25" s="2">
        <f t="shared" si="33"/>
        <v>4.4994999999999994</v>
      </c>
      <c r="AG25" s="2">
        <f t="shared" si="34"/>
        <v>3.9729999999999999</v>
      </c>
      <c r="AH25" s="2">
        <f t="shared" si="35"/>
        <v>0</v>
      </c>
      <c r="AI25" s="2">
        <f t="shared" si="36"/>
        <v>4.51</v>
      </c>
      <c r="AJ25" s="2">
        <f t="shared" si="37"/>
        <v>0</v>
      </c>
      <c r="AK25" s="2">
        <f t="shared" si="38"/>
        <v>5.0109999999999992</v>
      </c>
      <c r="AL25" s="2">
        <f t="shared" si="39"/>
        <v>4.5279999999999996</v>
      </c>
      <c r="AM25" s="2">
        <f t="shared" si="40"/>
        <v>3.984</v>
      </c>
    </row>
    <row r="26" spans="1:39" ht="20.100000000000001" customHeight="1" x14ac:dyDescent="0.25">
      <c r="B26" s="31"/>
      <c r="C26" s="23">
        <f t="shared" si="24"/>
        <v>240</v>
      </c>
      <c r="D26" s="40">
        <v>2158</v>
      </c>
      <c r="E26" s="41">
        <v>1913</v>
      </c>
      <c r="F26" s="41">
        <v>1801</v>
      </c>
      <c r="G26" s="41"/>
      <c r="H26" s="41">
        <v>2033</v>
      </c>
      <c r="I26" s="43"/>
      <c r="J26" s="43">
        <v>2237</v>
      </c>
      <c r="K26" s="43">
        <v>2035</v>
      </c>
      <c r="L26" s="43">
        <v>1852</v>
      </c>
      <c r="M26" s="43"/>
      <c r="N26" s="43">
        <v>2069</v>
      </c>
      <c r="O26" s="43"/>
      <c r="P26" s="43">
        <v>2276</v>
      </c>
      <c r="Q26" s="43">
        <v>2070</v>
      </c>
      <c r="R26" s="45">
        <v>1905</v>
      </c>
      <c r="S26" s="4">
        <f t="shared" si="41"/>
        <v>-5.4431578947368422</v>
      </c>
      <c r="T26" s="73">
        <f t="shared" si="42"/>
        <v>-7.6</v>
      </c>
      <c r="V26" s="74">
        <f t="shared" si="3"/>
        <v>1.1666666666666667</v>
      </c>
      <c r="W26" s="74">
        <f t="shared" si="4"/>
        <v>45.135000000000005</v>
      </c>
      <c r="X26" s="2">
        <f t="shared" si="25"/>
        <v>1680</v>
      </c>
      <c r="Y26" s="2">
        <f t="shared" si="26"/>
        <v>4.9480000000000004</v>
      </c>
      <c r="Z26" s="2">
        <f t="shared" si="27"/>
        <v>4.3289999999999997</v>
      </c>
      <c r="AA26" s="2">
        <f t="shared" si="28"/>
        <v>3.8920000000000003</v>
      </c>
      <c r="AB26" s="2">
        <f t="shared" si="29"/>
        <v>0</v>
      </c>
      <c r="AC26" s="2">
        <f t="shared" si="30"/>
        <v>4.4979999999999993</v>
      </c>
      <c r="AD26" s="2">
        <f t="shared" si="31"/>
        <v>0</v>
      </c>
      <c r="AE26" s="2">
        <f t="shared" si="32"/>
        <v>5.0180000000000007</v>
      </c>
      <c r="AF26" s="2">
        <f t="shared" si="33"/>
        <v>4.5135000000000005</v>
      </c>
      <c r="AG26" s="2">
        <f t="shared" si="34"/>
        <v>4.0280000000000005</v>
      </c>
      <c r="AH26" s="2">
        <f t="shared" si="35"/>
        <v>0</v>
      </c>
      <c r="AI26" s="2">
        <f t="shared" si="36"/>
        <v>4.57</v>
      </c>
      <c r="AJ26" s="2">
        <f t="shared" si="37"/>
        <v>0</v>
      </c>
      <c r="AK26" s="2">
        <f t="shared" si="38"/>
        <v>5.0759999999999996</v>
      </c>
      <c r="AL26" s="2">
        <f t="shared" si="39"/>
        <v>4.5839999999999996</v>
      </c>
      <c r="AM26" s="2">
        <f t="shared" si="40"/>
        <v>4.0380000000000003</v>
      </c>
    </row>
    <row r="27" spans="1:39" ht="20.100000000000001" customHeight="1" thickBot="1" x14ac:dyDescent="0.3">
      <c r="B27" s="34"/>
      <c r="C27" s="27">
        <f t="shared" si="24"/>
        <v>1440</v>
      </c>
      <c r="D27" s="50">
        <v>2710</v>
      </c>
      <c r="E27" s="51">
        <f>(D27+F27)/2</f>
        <v>2584</v>
      </c>
      <c r="F27" s="51">
        <v>2458</v>
      </c>
      <c r="G27" s="51"/>
      <c r="H27" s="51">
        <v>2590</v>
      </c>
      <c r="I27" s="52"/>
      <c r="J27" s="52">
        <v>2812</v>
      </c>
      <c r="K27" s="52">
        <v>2620</v>
      </c>
      <c r="L27" s="52">
        <v>2396</v>
      </c>
      <c r="M27" s="52"/>
      <c r="N27" s="52">
        <v>2615</v>
      </c>
      <c r="O27" s="52"/>
      <c r="P27" s="52">
        <v>2824</v>
      </c>
      <c r="Q27" s="52">
        <f>(P27+R27)/2</f>
        <v>2633.5</v>
      </c>
      <c r="R27" s="53">
        <v>2443</v>
      </c>
      <c r="S27" s="4">
        <f t="shared" si="41"/>
        <v>-5.4431578947368422</v>
      </c>
      <c r="T27" s="73">
        <f t="shared" si="42"/>
        <v>-7.6</v>
      </c>
      <c r="V27" s="74">
        <f t="shared" si="3"/>
        <v>2</v>
      </c>
      <c r="W27" s="74">
        <f t="shared" si="4"/>
        <v>50.984999999999999</v>
      </c>
      <c r="X27" s="2">
        <f t="shared" si="25"/>
        <v>2880</v>
      </c>
      <c r="Y27" s="2">
        <f t="shared" si="26"/>
        <v>5.5</v>
      </c>
      <c r="Z27" s="2">
        <f t="shared" si="27"/>
        <v>5</v>
      </c>
      <c r="AA27" s="2">
        <f t="shared" si="28"/>
        <v>4.5490000000000004</v>
      </c>
      <c r="AB27" s="2">
        <f t="shared" si="29"/>
        <v>0</v>
      </c>
      <c r="AC27" s="2">
        <f t="shared" si="30"/>
        <v>5.0549999999999997</v>
      </c>
      <c r="AD27" s="2">
        <f t="shared" si="31"/>
        <v>0</v>
      </c>
      <c r="AE27" s="2">
        <f t="shared" si="32"/>
        <v>5.593</v>
      </c>
      <c r="AF27" s="2">
        <f t="shared" si="33"/>
        <v>5.0984999999999996</v>
      </c>
      <c r="AG27" s="2">
        <f t="shared" si="34"/>
        <v>4.5720000000000001</v>
      </c>
      <c r="AH27" s="2">
        <f t="shared" si="35"/>
        <v>0</v>
      </c>
      <c r="AI27" s="2">
        <f t="shared" si="36"/>
        <v>5.1159999999999997</v>
      </c>
      <c r="AJ27" s="2">
        <f t="shared" si="37"/>
        <v>0</v>
      </c>
      <c r="AK27" s="2">
        <f t="shared" si="38"/>
        <v>5.6239999999999997</v>
      </c>
      <c r="AL27" s="2">
        <f t="shared" si="39"/>
        <v>5.1475</v>
      </c>
      <c r="AM27" s="2">
        <f t="shared" si="40"/>
        <v>4.5760000000000005</v>
      </c>
    </row>
    <row r="28" spans="1:39" ht="20.100000000000001" customHeight="1" thickTop="1" x14ac:dyDescent="0.25">
      <c r="B28" s="35">
        <v>3</v>
      </c>
      <c r="C28" s="30">
        <f>C18</f>
        <v>5</v>
      </c>
      <c r="D28" s="54">
        <v>492</v>
      </c>
      <c r="E28" s="55">
        <v>578</v>
      </c>
      <c r="F28" s="55">
        <v>518</v>
      </c>
      <c r="G28" s="55"/>
      <c r="H28" s="55">
        <v>552</v>
      </c>
      <c r="I28" s="56"/>
      <c r="J28" s="56">
        <v>490</v>
      </c>
      <c r="K28" s="56">
        <v>598</v>
      </c>
      <c r="L28" s="56">
        <v>605</v>
      </c>
      <c r="M28" s="56"/>
      <c r="N28" s="56">
        <v>538</v>
      </c>
      <c r="O28" s="56"/>
      <c r="P28" s="56">
        <v>460</v>
      </c>
      <c r="Q28" s="56">
        <v>506</v>
      </c>
      <c r="R28" s="57">
        <v>598</v>
      </c>
      <c r="S28" s="4">
        <f>U28*U7</f>
        <v>-8.1647368421052633</v>
      </c>
      <c r="T28" s="58">
        <f>T7*U28</f>
        <v>-11.399999999999999</v>
      </c>
      <c r="U28" s="2">
        <v>3</v>
      </c>
      <c r="V28" s="74">
        <f t="shared" si="3"/>
        <v>2.0034722222222223</v>
      </c>
      <c r="W28" s="74">
        <f t="shared" si="4"/>
        <v>56.964999999999996</v>
      </c>
      <c r="X28" s="2">
        <f>X$27+C28</f>
        <v>2885</v>
      </c>
      <c r="Y28" s="2">
        <f t="shared" ref="Y28:AM28" si="43">Y$27+D28/1000</f>
        <v>5.992</v>
      </c>
      <c r="Z28" s="2">
        <f t="shared" si="43"/>
        <v>5.5780000000000003</v>
      </c>
      <c r="AA28" s="2">
        <f t="shared" si="43"/>
        <v>5.0670000000000002</v>
      </c>
      <c r="AB28" s="2">
        <f t="shared" si="43"/>
        <v>0</v>
      </c>
      <c r="AC28" s="2">
        <f t="shared" si="43"/>
        <v>5.6069999999999993</v>
      </c>
      <c r="AD28" s="2">
        <f t="shared" si="43"/>
        <v>0</v>
      </c>
      <c r="AE28" s="2">
        <f t="shared" si="43"/>
        <v>6.0830000000000002</v>
      </c>
      <c r="AF28" s="2">
        <f t="shared" si="43"/>
        <v>5.6964999999999995</v>
      </c>
      <c r="AG28" s="2">
        <f t="shared" si="43"/>
        <v>5.1769999999999996</v>
      </c>
      <c r="AH28" s="2">
        <f t="shared" si="43"/>
        <v>0</v>
      </c>
      <c r="AI28" s="2">
        <f t="shared" si="43"/>
        <v>5.6539999999999999</v>
      </c>
      <c r="AJ28" s="2">
        <f t="shared" si="43"/>
        <v>0</v>
      </c>
      <c r="AK28" s="2">
        <f t="shared" si="43"/>
        <v>6.0839999999999996</v>
      </c>
      <c r="AL28" s="2">
        <f t="shared" si="43"/>
        <v>5.6535000000000002</v>
      </c>
      <c r="AM28" s="2">
        <f t="shared" si="43"/>
        <v>5.1740000000000004</v>
      </c>
    </row>
    <row r="29" spans="1:39" ht="20.100000000000001" customHeight="1" x14ac:dyDescent="0.25">
      <c r="B29" s="31"/>
      <c r="C29" s="23">
        <f t="shared" ref="C29:C37" si="44">C19</f>
        <v>10</v>
      </c>
      <c r="D29" s="40">
        <v>579</v>
      </c>
      <c r="E29" s="41">
        <v>657</v>
      </c>
      <c r="F29" s="41">
        <v>627</v>
      </c>
      <c r="G29" s="41"/>
      <c r="H29" s="41">
        <v>612</v>
      </c>
      <c r="I29" s="43"/>
      <c r="J29" s="43">
        <v>578</v>
      </c>
      <c r="K29" s="43">
        <v>616</v>
      </c>
      <c r="L29" s="43">
        <v>670</v>
      </c>
      <c r="M29" s="43"/>
      <c r="N29" s="43">
        <v>611</v>
      </c>
      <c r="O29" s="43"/>
      <c r="P29" s="43">
        <v>553</v>
      </c>
      <c r="Q29" s="43">
        <v>673</v>
      </c>
      <c r="R29" s="45">
        <v>654</v>
      </c>
      <c r="S29" s="4">
        <f>S28</f>
        <v>-8.1647368421052633</v>
      </c>
      <c r="T29" s="73">
        <f>T$28</f>
        <v>-11.399999999999999</v>
      </c>
      <c r="V29" s="74">
        <f t="shared" si="3"/>
        <v>2.0069444444444446</v>
      </c>
      <c r="W29" s="74">
        <f t="shared" si="4"/>
        <v>57.144999999999996</v>
      </c>
      <c r="X29" s="2">
        <f t="shared" ref="X29:X37" si="45">X$27+C29</f>
        <v>2890</v>
      </c>
      <c r="Y29" s="2">
        <f t="shared" ref="Y29:Y37" si="46">Y$27+D29/1000</f>
        <v>6.0789999999999997</v>
      </c>
      <c r="Z29" s="2">
        <f t="shared" ref="Z29:Z37" si="47">Z$27+E29/1000</f>
        <v>5.657</v>
      </c>
      <c r="AA29" s="2">
        <f t="shared" ref="AA29:AA37" si="48">AA$27+F29/1000</f>
        <v>5.1760000000000002</v>
      </c>
      <c r="AB29" s="2">
        <f t="shared" ref="AB29:AB37" si="49">AB$27+G29/1000</f>
        <v>0</v>
      </c>
      <c r="AC29" s="2">
        <f t="shared" ref="AC29:AC37" si="50">AC$27+H29/1000</f>
        <v>5.6669999999999998</v>
      </c>
      <c r="AD29" s="2">
        <f t="shared" ref="AD29:AD37" si="51">AD$27+I29/1000</f>
        <v>0</v>
      </c>
      <c r="AE29" s="2">
        <f t="shared" ref="AE29:AE37" si="52">AE$27+J29/1000</f>
        <v>6.1710000000000003</v>
      </c>
      <c r="AF29" s="2">
        <f t="shared" ref="AF29:AF37" si="53">AF$27+K29/1000</f>
        <v>5.7144999999999992</v>
      </c>
      <c r="AG29" s="2">
        <f t="shared" ref="AG29:AG37" si="54">AG$27+L29/1000</f>
        <v>5.242</v>
      </c>
      <c r="AH29" s="2">
        <f t="shared" ref="AH29:AH37" si="55">AH$27+M29/1000</f>
        <v>0</v>
      </c>
      <c r="AI29" s="2">
        <f t="shared" ref="AI29:AI37" si="56">AI$27+N29/1000</f>
        <v>5.7269999999999994</v>
      </c>
      <c r="AJ29" s="2">
        <f t="shared" ref="AJ29:AJ37" si="57">AJ$27+O29/1000</f>
        <v>0</v>
      </c>
      <c r="AK29" s="2">
        <f t="shared" ref="AK29:AK37" si="58">AK$27+P29/1000</f>
        <v>6.1769999999999996</v>
      </c>
      <c r="AL29" s="2">
        <f t="shared" ref="AL29:AL37" si="59">AL$27+Q29/1000</f>
        <v>5.8205</v>
      </c>
      <c r="AM29" s="2">
        <f t="shared" ref="AM29:AM37" si="60">AM$27+R29/1000</f>
        <v>5.23</v>
      </c>
    </row>
    <row r="30" spans="1:39" ht="20.100000000000001" customHeight="1" x14ac:dyDescent="0.25">
      <c r="B30" s="31"/>
      <c r="C30" s="23">
        <f t="shared" si="44"/>
        <v>15</v>
      </c>
      <c r="D30" s="40">
        <v>642</v>
      </c>
      <c r="E30" s="41">
        <v>710</v>
      </c>
      <c r="F30" s="41">
        <v>730</v>
      </c>
      <c r="G30" s="41"/>
      <c r="H30" s="41">
        <v>681</v>
      </c>
      <c r="I30" s="43"/>
      <c r="J30" s="43">
        <v>642</v>
      </c>
      <c r="K30" s="43">
        <v>700</v>
      </c>
      <c r="L30" s="43">
        <v>710</v>
      </c>
      <c r="M30" s="43"/>
      <c r="N30" s="43">
        <v>660</v>
      </c>
      <c r="O30" s="43"/>
      <c r="P30" s="43">
        <v>615</v>
      </c>
      <c r="Q30" s="43">
        <v>725</v>
      </c>
      <c r="R30" s="45">
        <v>702</v>
      </c>
      <c r="S30" s="4">
        <f t="shared" ref="S30:S37" si="61">S29</f>
        <v>-8.1647368421052633</v>
      </c>
      <c r="T30" s="73">
        <f t="shared" ref="T30:T36" si="62">T$28</f>
        <v>-11.399999999999999</v>
      </c>
      <c r="V30" s="74">
        <f t="shared" si="3"/>
        <v>2.0104166666666665</v>
      </c>
      <c r="W30" s="74">
        <f t="shared" si="4"/>
        <v>57.984999999999999</v>
      </c>
      <c r="X30" s="2">
        <f t="shared" si="45"/>
        <v>2895</v>
      </c>
      <c r="Y30" s="2">
        <f t="shared" si="46"/>
        <v>6.1420000000000003</v>
      </c>
      <c r="Z30" s="2">
        <f t="shared" si="47"/>
        <v>5.71</v>
      </c>
      <c r="AA30" s="2">
        <f t="shared" si="48"/>
        <v>5.2789999999999999</v>
      </c>
      <c r="AB30" s="2">
        <f t="shared" si="49"/>
        <v>0</v>
      </c>
      <c r="AC30" s="2">
        <f t="shared" si="50"/>
        <v>5.7359999999999998</v>
      </c>
      <c r="AD30" s="2">
        <f t="shared" si="51"/>
        <v>0</v>
      </c>
      <c r="AE30" s="2">
        <f t="shared" si="52"/>
        <v>6.2350000000000003</v>
      </c>
      <c r="AF30" s="2">
        <f t="shared" si="53"/>
        <v>5.7984999999999998</v>
      </c>
      <c r="AG30" s="2">
        <f t="shared" si="54"/>
        <v>5.282</v>
      </c>
      <c r="AH30" s="2">
        <f t="shared" si="55"/>
        <v>0</v>
      </c>
      <c r="AI30" s="2">
        <f t="shared" si="56"/>
        <v>5.7759999999999998</v>
      </c>
      <c r="AJ30" s="2">
        <f t="shared" si="57"/>
        <v>0</v>
      </c>
      <c r="AK30" s="2">
        <f t="shared" si="58"/>
        <v>6.2389999999999999</v>
      </c>
      <c r="AL30" s="2">
        <f t="shared" si="59"/>
        <v>5.8724999999999996</v>
      </c>
      <c r="AM30" s="2">
        <f t="shared" si="60"/>
        <v>5.2780000000000005</v>
      </c>
    </row>
    <row r="31" spans="1:39" ht="20.100000000000001" customHeight="1" x14ac:dyDescent="0.25">
      <c r="B31" s="31"/>
      <c r="C31" s="23">
        <f t="shared" si="44"/>
        <v>30</v>
      </c>
      <c r="D31" s="40">
        <v>791</v>
      </c>
      <c r="E31" s="41">
        <v>827</v>
      </c>
      <c r="F31" s="41">
        <v>859</v>
      </c>
      <c r="G31" s="41"/>
      <c r="H31" s="41">
        <v>811</v>
      </c>
      <c r="I31" s="43"/>
      <c r="J31" s="43">
        <v>772</v>
      </c>
      <c r="K31" s="43">
        <v>800</v>
      </c>
      <c r="L31" s="43">
        <v>838</v>
      </c>
      <c r="M31" s="43"/>
      <c r="N31" s="43">
        <v>786</v>
      </c>
      <c r="O31" s="43"/>
      <c r="P31" s="43">
        <v>744</v>
      </c>
      <c r="Q31" s="43">
        <v>849</v>
      </c>
      <c r="R31" s="45">
        <v>824</v>
      </c>
      <c r="S31" s="4">
        <f t="shared" si="61"/>
        <v>-8.1647368421052633</v>
      </c>
      <c r="T31" s="73">
        <f t="shared" si="62"/>
        <v>-11.399999999999999</v>
      </c>
      <c r="V31" s="74">
        <f t="shared" si="3"/>
        <v>2.0208333333333335</v>
      </c>
      <c r="W31" s="74">
        <f t="shared" si="4"/>
        <v>58.984999999999992</v>
      </c>
      <c r="X31" s="2">
        <f t="shared" si="45"/>
        <v>2910</v>
      </c>
      <c r="Y31" s="2">
        <f t="shared" si="46"/>
        <v>6.2910000000000004</v>
      </c>
      <c r="Z31" s="2">
        <f t="shared" si="47"/>
        <v>5.827</v>
      </c>
      <c r="AA31" s="2">
        <f t="shared" si="48"/>
        <v>5.4080000000000004</v>
      </c>
      <c r="AB31" s="2">
        <f t="shared" si="49"/>
        <v>0</v>
      </c>
      <c r="AC31" s="2">
        <f t="shared" si="50"/>
        <v>5.8659999999999997</v>
      </c>
      <c r="AD31" s="2">
        <f t="shared" si="51"/>
        <v>0</v>
      </c>
      <c r="AE31" s="2">
        <f t="shared" si="52"/>
        <v>6.3650000000000002</v>
      </c>
      <c r="AF31" s="2">
        <f t="shared" si="53"/>
        <v>5.8984999999999994</v>
      </c>
      <c r="AG31" s="2">
        <f t="shared" si="54"/>
        <v>5.41</v>
      </c>
      <c r="AH31" s="2">
        <f t="shared" si="55"/>
        <v>0</v>
      </c>
      <c r="AI31" s="2">
        <f t="shared" si="56"/>
        <v>5.9019999999999992</v>
      </c>
      <c r="AJ31" s="2">
        <f t="shared" si="57"/>
        <v>0</v>
      </c>
      <c r="AK31" s="2">
        <f t="shared" si="58"/>
        <v>6.3679999999999994</v>
      </c>
      <c r="AL31" s="2">
        <f t="shared" si="59"/>
        <v>5.9965000000000002</v>
      </c>
      <c r="AM31" s="2">
        <f t="shared" si="60"/>
        <v>5.4</v>
      </c>
    </row>
    <row r="32" spans="1:39" ht="20.100000000000001" customHeight="1" x14ac:dyDescent="0.25">
      <c r="B32" s="31"/>
      <c r="C32" s="23">
        <f t="shared" si="44"/>
        <v>60</v>
      </c>
      <c r="D32" s="40">
        <v>940</v>
      </c>
      <c r="E32" s="41">
        <v>987</v>
      </c>
      <c r="F32" s="41">
        <v>1022</v>
      </c>
      <c r="G32" s="41"/>
      <c r="H32" s="41">
        <v>965</v>
      </c>
      <c r="I32" s="43"/>
      <c r="J32" s="43">
        <v>914</v>
      </c>
      <c r="K32" s="43">
        <v>1005</v>
      </c>
      <c r="L32" s="43">
        <v>997</v>
      </c>
      <c r="M32" s="43"/>
      <c r="N32" s="43">
        <v>934</v>
      </c>
      <c r="O32" s="43"/>
      <c r="P32" s="43">
        <v>881</v>
      </c>
      <c r="Q32" s="43">
        <v>993</v>
      </c>
      <c r="R32" s="45">
        <v>976</v>
      </c>
      <c r="S32" s="4">
        <f t="shared" si="61"/>
        <v>-8.1647368421052633</v>
      </c>
      <c r="T32" s="73">
        <f t="shared" si="62"/>
        <v>-11.399999999999999</v>
      </c>
      <c r="V32" s="74">
        <f t="shared" si="3"/>
        <v>2.0416666666666665</v>
      </c>
      <c r="W32" s="74">
        <f t="shared" si="4"/>
        <v>61.034999999999997</v>
      </c>
      <c r="X32" s="2">
        <f t="shared" si="45"/>
        <v>2940</v>
      </c>
      <c r="Y32" s="2">
        <f t="shared" si="46"/>
        <v>6.4399999999999995</v>
      </c>
      <c r="Z32" s="2">
        <f t="shared" si="47"/>
        <v>5.9870000000000001</v>
      </c>
      <c r="AA32" s="2">
        <f t="shared" si="48"/>
        <v>5.5710000000000006</v>
      </c>
      <c r="AB32" s="2">
        <f t="shared" si="49"/>
        <v>0</v>
      </c>
      <c r="AC32" s="2">
        <f t="shared" si="50"/>
        <v>6.02</v>
      </c>
      <c r="AD32" s="2">
        <f t="shared" si="51"/>
        <v>0</v>
      </c>
      <c r="AE32" s="2">
        <f t="shared" si="52"/>
        <v>6.5069999999999997</v>
      </c>
      <c r="AF32" s="2">
        <f t="shared" si="53"/>
        <v>6.1034999999999995</v>
      </c>
      <c r="AG32" s="2">
        <f t="shared" si="54"/>
        <v>5.569</v>
      </c>
      <c r="AH32" s="2">
        <f t="shared" si="55"/>
        <v>0</v>
      </c>
      <c r="AI32" s="2">
        <f t="shared" si="56"/>
        <v>6.05</v>
      </c>
      <c r="AJ32" s="2">
        <f t="shared" si="57"/>
        <v>0</v>
      </c>
      <c r="AK32" s="2">
        <f t="shared" si="58"/>
        <v>6.5049999999999999</v>
      </c>
      <c r="AL32" s="2">
        <f t="shared" si="59"/>
        <v>6.1405000000000003</v>
      </c>
      <c r="AM32" s="2">
        <f t="shared" si="60"/>
        <v>5.5520000000000005</v>
      </c>
    </row>
    <row r="33" spans="2:39" ht="20.100000000000001" customHeight="1" x14ac:dyDescent="0.25">
      <c r="B33" s="31"/>
      <c r="C33" s="23">
        <f t="shared" si="44"/>
        <v>90</v>
      </c>
      <c r="D33" s="40">
        <v>1023</v>
      </c>
      <c r="E33" s="41">
        <v>1079</v>
      </c>
      <c r="F33" s="41">
        <v>1120</v>
      </c>
      <c r="G33" s="41"/>
      <c r="H33" s="41">
        <v>1057</v>
      </c>
      <c r="I33" s="43"/>
      <c r="J33" s="43">
        <v>994</v>
      </c>
      <c r="K33" s="43">
        <v>1122</v>
      </c>
      <c r="L33" s="43">
        <v>1093</v>
      </c>
      <c r="M33" s="43"/>
      <c r="N33" s="43">
        <v>1022</v>
      </c>
      <c r="O33" s="43"/>
      <c r="P33" s="43">
        <v>958</v>
      </c>
      <c r="Q33" s="43">
        <v>1079</v>
      </c>
      <c r="R33" s="45">
        <v>1069</v>
      </c>
      <c r="S33" s="4">
        <f t="shared" si="61"/>
        <v>-8.1647368421052633</v>
      </c>
      <c r="T33" s="73">
        <f t="shared" si="62"/>
        <v>-11.399999999999999</v>
      </c>
      <c r="V33" s="74">
        <f t="shared" si="3"/>
        <v>2.0625</v>
      </c>
      <c r="W33" s="74">
        <f t="shared" si="4"/>
        <v>62.204999999999998</v>
      </c>
      <c r="X33" s="2">
        <f t="shared" si="45"/>
        <v>2970</v>
      </c>
      <c r="Y33" s="2">
        <f t="shared" si="46"/>
        <v>6.5229999999999997</v>
      </c>
      <c r="Z33" s="2">
        <f t="shared" si="47"/>
        <v>6.0789999999999997</v>
      </c>
      <c r="AA33" s="2">
        <f t="shared" si="48"/>
        <v>5.6690000000000005</v>
      </c>
      <c r="AB33" s="2">
        <f t="shared" si="49"/>
        <v>0</v>
      </c>
      <c r="AC33" s="2">
        <f t="shared" si="50"/>
        <v>6.1120000000000001</v>
      </c>
      <c r="AD33" s="2">
        <f t="shared" si="51"/>
        <v>0</v>
      </c>
      <c r="AE33" s="2">
        <f t="shared" si="52"/>
        <v>6.5869999999999997</v>
      </c>
      <c r="AF33" s="2">
        <f t="shared" si="53"/>
        <v>6.2204999999999995</v>
      </c>
      <c r="AG33" s="2">
        <f t="shared" si="54"/>
        <v>5.665</v>
      </c>
      <c r="AH33" s="2">
        <f t="shared" si="55"/>
        <v>0</v>
      </c>
      <c r="AI33" s="2">
        <f t="shared" si="56"/>
        <v>6.1379999999999999</v>
      </c>
      <c r="AJ33" s="2">
        <f t="shared" si="57"/>
        <v>0</v>
      </c>
      <c r="AK33" s="2">
        <f t="shared" si="58"/>
        <v>6.5819999999999999</v>
      </c>
      <c r="AL33" s="2">
        <f t="shared" si="59"/>
        <v>6.2264999999999997</v>
      </c>
      <c r="AM33" s="2">
        <f t="shared" si="60"/>
        <v>5.6450000000000005</v>
      </c>
    </row>
    <row r="34" spans="2:39" ht="20.100000000000001" customHeight="1" x14ac:dyDescent="0.25">
      <c r="B34" s="31"/>
      <c r="C34" s="23">
        <f t="shared" si="44"/>
        <v>120</v>
      </c>
      <c r="D34" s="40">
        <v>1132</v>
      </c>
      <c r="E34" s="41">
        <v>1315</v>
      </c>
      <c r="F34" s="41">
        <v>1255</v>
      </c>
      <c r="G34" s="41"/>
      <c r="H34" s="41">
        <v>1185</v>
      </c>
      <c r="I34" s="43"/>
      <c r="J34" s="43">
        <v>1101</v>
      </c>
      <c r="K34" s="43">
        <v>1200</v>
      </c>
      <c r="L34" s="43">
        <v>1119</v>
      </c>
      <c r="M34" s="43"/>
      <c r="N34" s="43">
        <v>1143</v>
      </c>
      <c r="O34" s="43"/>
      <c r="P34" s="43">
        <v>1060</v>
      </c>
      <c r="Q34" s="43">
        <v>1198</v>
      </c>
      <c r="R34" s="45">
        <v>1181</v>
      </c>
      <c r="S34" s="4">
        <f t="shared" si="61"/>
        <v>-8.1647368421052633</v>
      </c>
      <c r="T34" s="73">
        <f t="shared" si="62"/>
        <v>-11.399999999999999</v>
      </c>
      <c r="V34" s="74">
        <f t="shared" si="3"/>
        <v>2.0833333333333335</v>
      </c>
      <c r="W34" s="74">
        <f t="shared" si="4"/>
        <v>62.984999999999999</v>
      </c>
      <c r="X34" s="2">
        <f t="shared" si="45"/>
        <v>3000</v>
      </c>
      <c r="Y34" s="2">
        <f t="shared" si="46"/>
        <v>6.6319999999999997</v>
      </c>
      <c r="Z34" s="2">
        <f t="shared" si="47"/>
        <v>6.3149999999999995</v>
      </c>
      <c r="AA34" s="2">
        <f t="shared" si="48"/>
        <v>5.8040000000000003</v>
      </c>
      <c r="AB34" s="2">
        <f t="shared" si="49"/>
        <v>0</v>
      </c>
      <c r="AC34" s="2">
        <f t="shared" si="50"/>
        <v>6.24</v>
      </c>
      <c r="AD34" s="2">
        <f t="shared" si="51"/>
        <v>0</v>
      </c>
      <c r="AE34" s="2">
        <f t="shared" si="52"/>
        <v>6.694</v>
      </c>
      <c r="AF34" s="2">
        <f t="shared" si="53"/>
        <v>6.2984999999999998</v>
      </c>
      <c r="AG34" s="2">
        <f t="shared" si="54"/>
        <v>5.6909999999999998</v>
      </c>
      <c r="AH34" s="2">
        <f t="shared" si="55"/>
        <v>0</v>
      </c>
      <c r="AI34" s="2">
        <f t="shared" si="56"/>
        <v>6.2589999999999995</v>
      </c>
      <c r="AJ34" s="2">
        <f t="shared" si="57"/>
        <v>0</v>
      </c>
      <c r="AK34" s="2">
        <f t="shared" si="58"/>
        <v>6.6839999999999993</v>
      </c>
      <c r="AL34" s="2">
        <f t="shared" si="59"/>
        <v>6.3454999999999995</v>
      </c>
      <c r="AM34" s="2">
        <f t="shared" si="60"/>
        <v>5.7570000000000006</v>
      </c>
    </row>
    <row r="35" spans="2:39" ht="20.100000000000001" customHeight="1" x14ac:dyDescent="0.25">
      <c r="B35" s="31"/>
      <c r="C35" s="23">
        <f t="shared" si="44"/>
        <v>180</v>
      </c>
      <c r="D35" s="40">
        <v>1217</v>
      </c>
      <c r="E35" s="41">
        <v>1398</v>
      </c>
      <c r="F35" s="41">
        <v>1347</v>
      </c>
      <c r="G35" s="41"/>
      <c r="H35" s="41">
        <v>1268</v>
      </c>
      <c r="I35" s="43"/>
      <c r="J35" s="43">
        <v>1181</v>
      </c>
      <c r="K35" s="43">
        <v>1294</v>
      </c>
      <c r="L35" s="43">
        <v>1312</v>
      </c>
      <c r="M35" s="43"/>
      <c r="N35" s="43">
        <v>1226</v>
      </c>
      <c r="O35" s="43"/>
      <c r="P35" s="43">
        <v>1138</v>
      </c>
      <c r="Q35" s="43">
        <v>1278</v>
      </c>
      <c r="R35" s="45">
        <v>1278</v>
      </c>
      <c r="S35" s="4">
        <f t="shared" si="61"/>
        <v>-8.1647368421052633</v>
      </c>
      <c r="T35" s="73">
        <f t="shared" si="62"/>
        <v>-11.399999999999999</v>
      </c>
      <c r="V35" s="74">
        <f t="shared" si="3"/>
        <v>2.125</v>
      </c>
      <c r="W35" s="74">
        <f t="shared" si="4"/>
        <v>63.924999999999997</v>
      </c>
      <c r="X35" s="2">
        <f t="shared" si="45"/>
        <v>3060</v>
      </c>
      <c r="Y35" s="2">
        <f t="shared" si="46"/>
        <v>6.7170000000000005</v>
      </c>
      <c r="Z35" s="2">
        <f t="shared" si="47"/>
        <v>6.3979999999999997</v>
      </c>
      <c r="AA35" s="2">
        <f t="shared" si="48"/>
        <v>5.8960000000000008</v>
      </c>
      <c r="AB35" s="2">
        <f t="shared" si="49"/>
        <v>0</v>
      </c>
      <c r="AC35" s="2">
        <f t="shared" si="50"/>
        <v>6.3229999999999995</v>
      </c>
      <c r="AD35" s="2">
        <f t="shared" si="51"/>
        <v>0</v>
      </c>
      <c r="AE35" s="2">
        <f t="shared" si="52"/>
        <v>6.774</v>
      </c>
      <c r="AF35" s="2">
        <f t="shared" si="53"/>
        <v>6.3925000000000001</v>
      </c>
      <c r="AG35" s="2">
        <f t="shared" si="54"/>
        <v>5.8840000000000003</v>
      </c>
      <c r="AH35" s="2">
        <f t="shared" si="55"/>
        <v>0</v>
      </c>
      <c r="AI35" s="2">
        <f t="shared" si="56"/>
        <v>6.3419999999999996</v>
      </c>
      <c r="AJ35" s="2">
        <f t="shared" si="57"/>
        <v>0</v>
      </c>
      <c r="AK35" s="2">
        <f t="shared" si="58"/>
        <v>6.7619999999999996</v>
      </c>
      <c r="AL35" s="2">
        <f t="shared" si="59"/>
        <v>6.4254999999999995</v>
      </c>
      <c r="AM35" s="2">
        <f t="shared" si="60"/>
        <v>5.854000000000001</v>
      </c>
    </row>
    <row r="36" spans="2:39" ht="20.100000000000001" customHeight="1" x14ac:dyDescent="0.25">
      <c r="B36" s="31"/>
      <c r="C36" s="23">
        <f t="shared" si="44"/>
        <v>240</v>
      </c>
      <c r="D36" s="40">
        <v>1303</v>
      </c>
      <c r="E36" s="41">
        <v>1485</v>
      </c>
      <c r="F36" s="41">
        <v>1442</v>
      </c>
      <c r="G36" s="41"/>
      <c r="H36" s="41">
        <v>1355</v>
      </c>
      <c r="I36" s="43"/>
      <c r="J36" s="43">
        <v>1262</v>
      </c>
      <c r="K36" s="43">
        <v>1448</v>
      </c>
      <c r="L36" s="43">
        <v>1404</v>
      </c>
      <c r="M36" s="43"/>
      <c r="N36" s="43">
        <v>1311</v>
      </c>
      <c r="O36" s="43"/>
      <c r="P36" s="43">
        <v>1216</v>
      </c>
      <c r="Q36" s="43">
        <v>1361</v>
      </c>
      <c r="R36" s="45">
        <v>1347</v>
      </c>
      <c r="S36" s="4">
        <f t="shared" si="61"/>
        <v>-8.1647368421052633</v>
      </c>
      <c r="T36" s="73">
        <f t="shared" si="62"/>
        <v>-11.399999999999999</v>
      </c>
      <c r="V36" s="74">
        <f t="shared" si="3"/>
        <v>2.1666666666666665</v>
      </c>
      <c r="W36" s="74">
        <f t="shared" si="4"/>
        <v>65.465000000000003</v>
      </c>
      <c r="X36" s="2">
        <f t="shared" si="45"/>
        <v>3120</v>
      </c>
      <c r="Y36" s="2">
        <f t="shared" si="46"/>
        <v>6.8029999999999999</v>
      </c>
      <c r="Z36" s="2">
        <f t="shared" si="47"/>
        <v>6.4850000000000003</v>
      </c>
      <c r="AA36" s="2">
        <f t="shared" si="48"/>
        <v>5.9910000000000005</v>
      </c>
      <c r="AB36" s="2">
        <f t="shared" si="49"/>
        <v>0</v>
      </c>
      <c r="AC36" s="2">
        <f t="shared" si="50"/>
        <v>6.41</v>
      </c>
      <c r="AD36" s="2">
        <f t="shared" si="51"/>
        <v>0</v>
      </c>
      <c r="AE36" s="2">
        <f t="shared" si="52"/>
        <v>6.8550000000000004</v>
      </c>
      <c r="AF36" s="2">
        <f t="shared" si="53"/>
        <v>6.5465</v>
      </c>
      <c r="AG36" s="2">
        <f t="shared" si="54"/>
        <v>5.976</v>
      </c>
      <c r="AH36" s="2">
        <f t="shared" si="55"/>
        <v>0</v>
      </c>
      <c r="AI36" s="2">
        <f t="shared" si="56"/>
        <v>6.4269999999999996</v>
      </c>
      <c r="AJ36" s="2">
        <f t="shared" si="57"/>
        <v>0</v>
      </c>
      <c r="AK36" s="2">
        <f t="shared" si="58"/>
        <v>6.84</v>
      </c>
      <c r="AL36" s="2">
        <f t="shared" si="59"/>
        <v>6.5084999999999997</v>
      </c>
      <c r="AM36" s="2">
        <f t="shared" si="60"/>
        <v>5.923</v>
      </c>
    </row>
    <row r="37" spans="2:39" ht="20.100000000000001" customHeight="1" thickBot="1" x14ac:dyDescent="0.3">
      <c r="B37" s="32"/>
      <c r="C37" s="24">
        <f t="shared" si="44"/>
        <v>1440</v>
      </c>
      <c r="D37" s="46">
        <v>1950</v>
      </c>
      <c r="E37" s="47">
        <v>2282</v>
      </c>
      <c r="F37" s="47">
        <v>2115</v>
      </c>
      <c r="G37" s="47"/>
      <c r="H37" s="47">
        <v>2010</v>
      </c>
      <c r="I37" s="48"/>
      <c r="J37" s="48">
        <v>1895</v>
      </c>
      <c r="K37" s="48">
        <v>1994</v>
      </c>
      <c r="L37" s="48">
        <v>2065</v>
      </c>
      <c r="M37" s="48"/>
      <c r="N37" s="48">
        <v>1948</v>
      </c>
      <c r="O37" s="48"/>
      <c r="P37" s="48">
        <v>1930</v>
      </c>
      <c r="Q37" s="48">
        <v>2006</v>
      </c>
      <c r="R37" s="49">
        <v>2004</v>
      </c>
      <c r="S37" s="4">
        <f t="shared" si="61"/>
        <v>-8.1647368421052633</v>
      </c>
      <c r="T37" s="73">
        <f>T$28</f>
        <v>-11.399999999999999</v>
      </c>
      <c r="V37" s="74">
        <f t="shared" si="3"/>
        <v>3</v>
      </c>
      <c r="W37" s="74">
        <f t="shared" si="4"/>
        <v>70.924999999999997</v>
      </c>
      <c r="X37" s="2">
        <f t="shared" si="45"/>
        <v>4320</v>
      </c>
      <c r="Y37" s="2">
        <f t="shared" si="46"/>
        <v>7.45</v>
      </c>
      <c r="Z37" s="2">
        <f t="shared" si="47"/>
        <v>7.282</v>
      </c>
      <c r="AA37" s="2">
        <f t="shared" si="48"/>
        <v>6.6640000000000006</v>
      </c>
      <c r="AB37" s="2">
        <f t="shared" si="49"/>
        <v>0</v>
      </c>
      <c r="AC37" s="2">
        <f t="shared" si="50"/>
        <v>7.0649999999999995</v>
      </c>
      <c r="AD37" s="2">
        <f t="shared" si="51"/>
        <v>0</v>
      </c>
      <c r="AE37" s="2">
        <f t="shared" si="52"/>
        <v>7.4879999999999995</v>
      </c>
      <c r="AF37" s="2">
        <f t="shared" si="53"/>
        <v>7.0924999999999994</v>
      </c>
      <c r="AG37" s="2">
        <f t="shared" si="54"/>
        <v>6.6370000000000005</v>
      </c>
      <c r="AH37" s="2">
        <f t="shared" si="55"/>
        <v>0</v>
      </c>
      <c r="AI37" s="2">
        <f t="shared" si="56"/>
        <v>7.0640000000000001</v>
      </c>
      <c r="AJ37" s="2">
        <f t="shared" si="57"/>
        <v>0</v>
      </c>
      <c r="AK37" s="2">
        <f t="shared" si="58"/>
        <v>7.5539999999999994</v>
      </c>
      <c r="AL37" s="2">
        <f t="shared" si="59"/>
        <v>7.1534999999999993</v>
      </c>
      <c r="AM37" s="2">
        <f t="shared" si="60"/>
        <v>6.58</v>
      </c>
    </row>
    <row r="38" spans="2:39" ht="20.100000000000001" customHeight="1" thickTop="1" x14ac:dyDescent="0.25">
      <c r="B38" s="33">
        <f>B28+1</f>
        <v>4</v>
      </c>
      <c r="C38" s="26">
        <f>C28</f>
        <v>5</v>
      </c>
      <c r="D38" s="36">
        <v>243</v>
      </c>
      <c r="E38" s="37">
        <f>(D38+F38)/2</f>
        <v>251.5</v>
      </c>
      <c r="F38" s="37">
        <v>260</v>
      </c>
      <c r="G38" s="37"/>
      <c r="H38" s="37">
        <v>250</v>
      </c>
      <c r="I38" s="38"/>
      <c r="J38" s="38">
        <v>250</v>
      </c>
      <c r="K38" s="38">
        <v>244</v>
      </c>
      <c r="L38" s="38">
        <v>242</v>
      </c>
      <c r="M38" s="38"/>
      <c r="N38" s="38">
        <v>239</v>
      </c>
      <c r="O38" s="38"/>
      <c r="P38" s="38">
        <v>206</v>
      </c>
      <c r="Q38" s="38">
        <f>(P38+R38)/2</f>
        <v>209.5</v>
      </c>
      <c r="R38" s="39">
        <v>213</v>
      </c>
      <c r="S38" s="4">
        <f>U38*U7</f>
        <v>-10.886315789473684</v>
      </c>
      <c r="T38" s="58">
        <f>T7*U38</f>
        <v>-15.2</v>
      </c>
      <c r="U38" s="2">
        <v>4</v>
      </c>
      <c r="V38" s="74">
        <f t="shared" si="3"/>
        <v>3.0034722222222223</v>
      </c>
      <c r="W38" s="74">
        <f t="shared" si="4"/>
        <v>73.364999999999995</v>
      </c>
      <c r="X38" s="2">
        <f>X$37+C38</f>
        <v>4325</v>
      </c>
      <c r="Y38" s="2">
        <f t="shared" ref="Y38:AM38" si="63">Y$37+D38/1000</f>
        <v>7.6930000000000005</v>
      </c>
      <c r="Z38" s="2">
        <f t="shared" si="63"/>
        <v>7.5335000000000001</v>
      </c>
      <c r="AA38" s="2">
        <f t="shared" si="63"/>
        <v>6.9240000000000004</v>
      </c>
      <c r="AB38" s="2">
        <f t="shared" si="63"/>
        <v>0</v>
      </c>
      <c r="AC38" s="2">
        <f t="shared" si="63"/>
        <v>7.3149999999999995</v>
      </c>
      <c r="AD38" s="2">
        <f t="shared" si="63"/>
        <v>0</v>
      </c>
      <c r="AE38" s="2">
        <f t="shared" si="63"/>
        <v>7.7379999999999995</v>
      </c>
      <c r="AF38" s="2">
        <f t="shared" si="63"/>
        <v>7.3364999999999991</v>
      </c>
      <c r="AG38" s="2">
        <f t="shared" si="63"/>
        <v>6.8790000000000004</v>
      </c>
      <c r="AH38" s="2">
        <f t="shared" si="63"/>
        <v>0</v>
      </c>
      <c r="AI38" s="2">
        <f t="shared" si="63"/>
        <v>7.3029999999999999</v>
      </c>
      <c r="AJ38" s="2">
        <f t="shared" si="63"/>
        <v>0</v>
      </c>
      <c r="AK38" s="2">
        <f t="shared" si="63"/>
        <v>7.76</v>
      </c>
      <c r="AL38" s="2">
        <f t="shared" si="63"/>
        <v>7.3629999999999995</v>
      </c>
      <c r="AM38" s="2">
        <f t="shared" si="63"/>
        <v>6.7930000000000001</v>
      </c>
    </row>
    <row r="39" spans="2:39" ht="20.100000000000001" customHeight="1" x14ac:dyDescent="0.25">
      <c r="B39" s="31"/>
      <c r="C39" s="23">
        <f t="shared" ref="C39:C57" si="64">C29</f>
        <v>10</v>
      </c>
      <c r="D39" s="40">
        <v>228</v>
      </c>
      <c r="E39" s="41">
        <f>(D39+F39)/2</f>
        <v>259.5</v>
      </c>
      <c r="F39" s="41">
        <v>291</v>
      </c>
      <c r="G39" s="41"/>
      <c r="H39" s="41">
        <v>285</v>
      </c>
      <c r="I39" s="43"/>
      <c r="J39" s="43">
        <v>296</v>
      </c>
      <c r="K39" s="43">
        <v>297</v>
      </c>
      <c r="L39" s="43">
        <v>266</v>
      </c>
      <c r="M39" s="43"/>
      <c r="N39" s="43">
        <v>264</v>
      </c>
      <c r="O39" s="43"/>
      <c r="P39" s="43">
        <v>264</v>
      </c>
      <c r="Q39" s="43">
        <f>(P39+R39)/2</f>
        <v>250.5</v>
      </c>
      <c r="R39" s="45">
        <v>237</v>
      </c>
      <c r="S39" s="4">
        <f>S38</f>
        <v>-10.886315789473684</v>
      </c>
      <c r="T39" s="73">
        <f>T$38</f>
        <v>-15.2</v>
      </c>
      <c r="V39" s="74">
        <f t="shared" si="3"/>
        <v>3.0069444444444446</v>
      </c>
      <c r="W39" s="74">
        <f t="shared" si="4"/>
        <v>73.894999999999996</v>
      </c>
      <c r="X39" s="2">
        <f t="shared" ref="X39:X47" si="65">X$37+C39</f>
        <v>4330</v>
      </c>
      <c r="Y39" s="2">
        <f t="shared" ref="Y39:Y47" si="66">Y$37+D39/1000</f>
        <v>7.6779999999999999</v>
      </c>
      <c r="Z39" s="2">
        <f t="shared" ref="Z39:Z47" si="67">Z$37+E39/1000</f>
        <v>7.5415000000000001</v>
      </c>
      <c r="AA39" s="2">
        <f t="shared" ref="AA39:AA47" si="68">AA$37+F39/1000</f>
        <v>6.955000000000001</v>
      </c>
      <c r="AB39" s="2">
        <f t="shared" ref="AB39:AB47" si="69">AB$37+G39/1000</f>
        <v>0</v>
      </c>
      <c r="AC39" s="2">
        <f t="shared" ref="AC39:AC47" si="70">AC$37+H39/1000</f>
        <v>7.35</v>
      </c>
      <c r="AD39" s="2">
        <f t="shared" ref="AD39:AD47" si="71">AD$37+I39/1000</f>
        <v>0</v>
      </c>
      <c r="AE39" s="2">
        <f t="shared" ref="AE39:AE47" si="72">AE$37+J39/1000</f>
        <v>7.7839999999999998</v>
      </c>
      <c r="AF39" s="2">
        <f t="shared" ref="AF39:AF47" si="73">AF$37+K39/1000</f>
        <v>7.3894999999999991</v>
      </c>
      <c r="AG39" s="2">
        <f t="shared" ref="AG39:AG47" si="74">AG$37+L39/1000</f>
        <v>6.9030000000000005</v>
      </c>
      <c r="AH39" s="2">
        <f t="shared" ref="AH39:AH47" si="75">AH$37+M39/1000</f>
        <v>0</v>
      </c>
      <c r="AI39" s="2">
        <f t="shared" ref="AI39:AI47" si="76">AI$37+N39/1000</f>
        <v>7.3280000000000003</v>
      </c>
      <c r="AJ39" s="2">
        <f t="shared" ref="AJ39:AJ47" si="77">AJ$37+O39/1000</f>
        <v>0</v>
      </c>
      <c r="AK39" s="2">
        <f t="shared" ref="AK39:AK47" si="78">AK$37+P39/1000</f>
        <v>7.8179999999999996</v>
      </c>
      <c r="AL39" s="2">
        <f t="shared" ref="AL39:AL47" si="79">AL$37+Q39/1000</f>
        <v>7.403999999999999</v>
      </c>
      <c r="AM39" s="2">
        <f t="shared" ref="AM39:AM47" si="80">AM$37+R39/1000</f>
        <v>6.8170000000000002</v>
      </c>
    </row>
    <row r="40" spans="2:39" ht="20.100000000000001" customHeight="1" x14ac:dyDescent="0.25">
      <c r="B40" s="31"/>
      <c r="C40" s="23">
        <f t="shared" si="64"/>
        <v>15</v>
      </c>
      <c r="D40" s="40">
        <v>238</v>
      </c>
      <c r="E40" s="41">
        <f t="shared" ref="E40:E45" si="81">(D40+F40)/2</f>
        <v>278</v>
      </c>
      <c r="F40" s="41">
        <v>318</v>
      </c>
      <c r="G40" s="41"/>
      <c r="H40" s="41">
        <v>318</v>
      </c>
      <c r="I40" s="43"/>
      <c r="J40" s="43">
        <v>336</v>
      </c>
      <c r="K40" s="43">
        <v>301</v>
      </c>
      <c r="L40" s="43">
        <v>292</v>
      </c>
      <c r="M40" s="43"/>
      <c r="N40" s="43">
        <v>293</v>
      </c>
      <c r="O40" s="43"/>
      <c r="P40" s="43">
        <v>280</v>
      </c>
      <c r="Q40" s="43">
        <f t="shared" ref="Q40:Q47" si="82">(P40+R40)/2</f>
        <v>269</v>
      </c>
      <c r="R40" s="45">
        <v>258</v>
      </c>
      <c r="S40" s="4">
        <f t="shared" ref="S40:S47" si="83">S39</f>
        <v>-10.886315789473684</v>
      </c>
      <c r="T40" s="73">
        <f t="shared" ref="T40:T47" si="84">T$38</f>
        <v>-15.2</v>
      </c>
      <c r="V40" s="74">
        <f t="shared" si="3"/>
        <v>3.0104166666666665</v>
      </c>
      <c r="W40" s="74">
        <f t="shared" si="4"/>
        <v>73.935000000000002</v>
      </c>
      <c r="X40" s="2">
        <f t="shared" si="65"/>
        <v>4335</v>
      </c>
      <c r="Y40" s="2">
        <f t="shared" si="66"/>
        <v>7.6880000000000006</v>
      </c>
      <c r="Z40" s="2">
        <f t="shared" si="67"/>
        <v>7.5600000000000005</v>
      </c>
      <c r="AA40" s="2">
        <f t="shared" si="68"/>
        <v>6.9820000000000002</v>
      </c>
      <c r="AB40" s="2">
        <f t="shared" si="69"/>
        <v>0</v>
      </c>
      <c r="AC40" s="2">
        <f t="shared" si="70"/>
        <v>7.3829999999999991</v>
      </c>
      <c r="AD40" s="2">
        <f t="shared" si="71"/>
        <v>0</v>
      </c>
      <c r="AE40" s="2">
        <f t="shared" si="72"/>
        <v>7.8239999999999998</v>
      </c>
      <c r="AF40" s="2">
        <f t="shared" si="73"/>
        <v>7.3934999999999995</v>
      </c>
      <c r="AG40" s="2">
        <f t="shared" si="74"/>
        <v>6.9290000000000003</v>
      </c>
      <c r="AH40" s="2">
        <f t="shared" si="75"/>
        <v>0</v>
      </c>
      <c r="AI40" s="2">
        <f t="shared" si="76"/>
        <v>7.3570000000000002</v>
      </c>
      <c r="AJ40" s="2">
        <f t="shared" si="77"/>
        <v>0</v>
      </c>
      <c r="AK40" s="2">
        <f t="shared" si="78"/>
        <v>7.8339999999999996</v>
      </c>
      <c r="AL40" s="2">
        <f t="shared" si="79"/>
        <v>7.4224999999999994</v>
      </c>
      <c r="AM40" s="2">
        <f t="shared" si="80"/>
        <v>6.8380000000000001</v>
      </c>
    </row>
    <row r="41" spans="2:39" ht="20.100000000000001" customHeight="1" x14ac:dyDescent="0.25">
      <c r="B41" s="31"/>
      <c r="C41" s="23">
        <f t="shared" si="64"/>
        <v>30</v>
      </c>
      <c r="D41" s="40">
        <v>450</v>
      </c>
      <c r="E41" s="41">
        <f t="shared" si="81"/>
        <v>417</v>
      </c>
      <c r="F41" s="41">
        <v>384</v>
      </c>
      <c r="G41" s="41"/>
      <c r="H41" s="41">
        <v>391</v>
      </c>
      <c r="I41" s="43"/>
      <c r="J41" s="43">
        <v>440</v>
      </c>
      <c r="K41" s="43">
        <v>396</v>
      </c>
      <c r="L41" s="43">
        <v>392</v>
      </c>
      <c r="M41" s="43"/>
      <c r="N41" s="43">
        <v>382</v>
      </c>
      <c r="O41" s="43"/>
      <c r="P41" s="43">
        <v>377</v>
      </c>
      <c r="Q41" s="43">
        <f t="shared" si="82"/>
        <v>351.5</v>
      </c>
      <c r="R41" s="45">
        <v>326</v>
      </c>
      <c r="S41" s="4">
        <f t="shared" si="83"/>
        <v>-10.886315789473684</v>
      </c>
      <c r="T41" s="73">
        <f t="shared" si="84"/>
        <v>-15.2</v>
      </c>
      <c r="V41" s="74">
        <f t="shared" si="3"/>
        <v>3.0208333333333335</v>
      </c>
      <c r="W41" s="74">
        <f t="shared" si="4"/>
        <v>74.884999999999991</v>
      </c>
      <c r="X41" s="2">
        <f t="shared" si="65"/>
        <v>4350</v>
      </c>
      <c r="Y41" s="2">
        <f t="shared" si="66"/>
        <v>7.9</v>
      </c>
      <c r="Z41" s="2">
        <f t="shared" si="67"/>
        <v>7.6989999999999998</v>
      </c>
      <c r="AA41" s="2">
        <f t="shared" si="68"/>
        <v>7.0480000000000009</v>
      </c>
      <c r="AB41" s="2">
        <f t="shared" si="69"/>
        <v>0</v>
      </c>
      <c r="AC41" s="2">
        <f t="shared" si="70"/>
        <v>7.4559999999999995</v>
      </c>
      <c r="AD41" s="2">
        <f t="shared" si="71"/>
        <v>0</v>
      </c>
      <c r="AE41" s="2">
        <f t="shared" si="72"/>
        <v>7.9279999999999999</v>
      </c>
      <c r="AF41" s="2">
        <f t="shared" si="73"/>
        <v>7.4884999999999993</v>
      </c>
      <c r="AG41" s="2">
        <f t="shared" si="74"/>
        <v>7.0290000000000008</v>
      </c>
      <c r="AH41" s="2">
        <f t="shared" si="75"/>
        <v>0</v>
      </c>
      <c r="AI41" s="2">
        <f t="shared" si="76"/>
        <v>7.4459999999999997</v>
      </c>
      <c r="AJ41" s="2">
        <f t="shared" si="77"/>
        <v>0</v>
      </c>
      <c r="AK41" s="2">
        <f t="shared" si="78"/>
        <v>7.9309999999999992</v>
      </c>
      <c r="AL41" s="2">
        <f t="shared" si="79"/>
        <v>7.504999999999999</v>
      </c>
      <c r="AM41" s="2">
        <f t="shared" si="80"/>
        <v>6.9059999999999997</v>
      </c>
    </row>
    <row r="42" spans="2:39" ht="20.100000000000001" customHeight="1" x14ac:dyDescent="0.25">
      <c r="B42" s="31"/>
      <c r="C42" s="23">
        <f t="shared" si="64"/>
        <v>60</v>
      </c>
      <c r="D42" s="40">
        <v>605</v>
      </c>
      <c r="E42" s="41">
        <f t="shared" si="81"/>
        <v>569.5</v>
      </c>
      <c r="F42" s="41">
        <v>534</v>
      </c>
      <c r="G42" s="41"/>
      <c r="H42" s="41">
        <v>555</v>
      </c>
      <c r="I42" s="43"/>
      <c r="J42" s="43">
        <v>584</v>
      </c>
      <c r="K42" s="43">
        <v>512</v>
      </c>
      <c r="L42" s="43">
        <v>486</v>
      </c>
      <c r="M42" s="43"/>
      <c r="N42" s="43">
        <v>506</v>
      </c>
      <c r="O42" s="43"/>
      <c r="P42" s="43">
        <v>504</v>
      </c>
      <c r="Q42" s="43">
        <f t="shared" si="82"/>
        <v>465.5</v>
      </c>
      <c r="R42" s="45">
        <v>427</v>
      </c>
      <c r="S42" s="4">
        <f t="shared" si="83"/>
        <v>-10.886315789473684</v>
      </c>
      <c r="T42" s="73">
        <f t="shared" si="84"/>
        <v>-15.2</v>
      </c>
      <c r="V42" s="74">
        <f t="shared" si="3"/>
        <v>3.0416666666666665</v>
      </c>
      <c r="W42" s="74">
        <f t="shared" si="4"/>
        <v>76.045000000000002</v>
      </c>
      <c r="X42" s="2">
        <f t="shared" si="65"/>
        <v>4380</v>
      </c>
      <c r="Y42" s="2">
        <f t="shared" si="66"/>
        <v>8.0549999999999997</v>
      </c>
      <c r="Z42" s="2">
        <f t="shared" si="67"/>
        <v>7.8514999999999997</v>
      </c>
      <c r="AA42" s="2">
        <f t="shared" si="68"/>
        <v>7.1980000000000004</v>
      </c>
      <c r="AB42" s="2">
        <f t="shared" si="69"/>
        <v>0</v>
      </c>
      <c r="AC42" s="2">
        <f t="shared" si="70"/>
        <v>7.6199999999999992</v>
      </c>
      <c r="AD42" s="2">
        <f t="shared" si="71"/>
        <v>0</v>
      </c>
      <c r="AE42" s="2">
        <f t="shared" si="72"/>
        <v>8.0719999999999992</v>
      </c>
      <c r="AF42" s="2">
        <f t="shared" si="73"/>
        <v>7.6044999999999998</v>
      </c>
      <c r="AG42" s="2">
        <f t="shared" si="74"/>
        <v>7.1230000000000002</v>
      </c>
      <c r="AH42" s="2">
        <f t="shared" si="75"/>
        <v>0</v>
      </c>
      <c r="AI42" s="2">
        <f t="shared" si="76"/>
        <v>7.57</v>
      </c>
      <c r="AJ42" s="2">
        <f t="shared" si="77"/>
        <v>0</v>
      </c>
      <c r="AK42" s="2">
        <f t="shared" si="78"/>
        <v>8.0579999999999998</v>
      </c>
      <c r="AL42" s="2">
        <f t="shared" si="79"/>
        <v>7.6189999999999998</v>
      </c>
      <c r="AM42" s="2">
        <f t="shared" si="80"/>
        <v>7.0069999999999997</v>
      </c>
    </row>
    <row r="43" spans="2:39" ht="20.100000000000001" customHeight="1" x14ac:dyDescent="0.25">
      <c r="B43" s="31"/>
      <c r="C43" s="23">
        <f t="shared" si="64"/>
        <v>90</v>
      </c>
      <c r="D43" s="40">
        <v>644</v>
      </c>
      <c r="E43" s="41">
        <f t="shared" si="81"/>
        <v>600</v>
      </c>
      <c r="F43" s="41">
        <v>556</v>
      </c>
      <c r="G43" s="41"/>
      <c r="H43" s="41">
        <v>583</v>
      </c>
      <c r="I43" s="43"/>
      <c r="J43" s="43">
        <v>616</v>
      </c>
      <c r="K43" s="43">
        <v>527</v>
      </c>
      <c r="L43" s="43">
        <v>505</v>
      </c>
      <c r="M43" s="43"/>
      <c r="N43" s="43">
        <v>530</v>
      </c>
      <c r="O43" s="43"/>
      <c r="P43" s="43">
        <v>533</v>
      </c>
      <c r="Q43" s="43">
        <f t="shared" si="82"/>
        <v>487.5</v>
      </c>
      <c r="R43" s="45">
        <v>442</v>
      </c>
      <c r="S43" s="4">
        <f t="shared" si="83"/>
        <v>-10.886315789473684</v>
      </c>
      <c r="T43" s="73">
        <f t="shared" si="84"/>
        <v>-15.2</v>
      </c>
      <c r="V43" s="74">
        <f t="shared" si="3"/>
        <v>3.0625</v>
      </c>
      <c r="W43" s="74">
        <f t="shared" si="4"/>
        <v>76.194999999999993</v>
      </c>
      <c r="X43" s="2">
        <f t="shared" si="65"/>
        <v>4410</v>
      </c>
      <c r="Y43" s="2">
        <f t="shared" si="66"/>
        <v>8.0939999999999994</v>
      </c>
      <c r="Z43" s="2">
        <f t="shared" si="67"/>
        <v>7.8819999999999997</v>
      </c>
      <c r="AA43" s="2">
        <f t="shared" si="68"/>
        <v>7.2200000000000006</v>
      </c>
      <c r="AB43" s="2">
        <f t="shared" si="69"/>
        <v>0</v>
      </c>
      <c r="AC43" s="2">
        <f t="shared" si="70"/>
        <v>7.6479999999999997</v>
      </c>
      <c r="AD43" s="2">
        <f t="shared" si="71"/>
        <v>0</v>
      </c>
      <c r="AE43" s="2">
        <f t="shared" si="72"/>
        <v>8.1039999999999992</v>
      </c>
      <c r="AF43" s="2">
        <f t="shared" si="73"/>
        <v>7.6194999999999995</v>
      </c>
      <c r="AG43" s="2">
        <f t="shared" si="74"/>
        <v>7.1420000000000003</v>
      </c>
      <c r="AH43" s="2">
        <f t="shared" si="75"/>
        <v>0</v>
      </c>
      <c r="AI43" s="2">
        <f t="shared" si="76"/>
        <v>7.5940000000000003</v>
      </c>
      <c r="AJ43" s="2">
        <f t="shared" si="77"/>
        <v>0</v>
      </c>
      <c r="AK43" s="2">
        <f t="shared" si="78"/>
        <v>8.0869999999999997</v>
      </c>
      <c r="AL43" s="2">
        <f t="shared" si="79"/>
        <v>7.6409999999999991</v>
      </c>
      <c r="AM43" s="2">
        <f t="shared" si="80"/>
        <v>7.0220000000000002</v>
      </c>
    </row>
    <row r="44" spans="2:39" ht="20.100000000000001" customHeight="1" x14ac:dyDescent="0.25">
      <c r="B44" s="31"/>
      <c r="C44" s="23">
        <f t="shared" si="64"/>
        <v>120</v>
      </c>
      <c r="D44" s="40">
        <v>707</v>
      </c>
      <c r="E44" s="41">
        <f t="shared" si="81"/>
        <v>654.5</v>
      </c>
      <c r="F44" s="41">
        <v>602</v>
      </c>
      <c r="G44" s="41"/>
      <c r="H44" s="41">
        <v>632</v>
      </c>
      <c r="I44" s="43"/>
      <c r="J44" s="43">
        <v>672</v>
      </c>
      <c r="K44" s="43">
        <v>601</v>
      </c>
      <c r="L44" s="43">
        <v>548</v>
      </c>
      <c r="M44" s="43"/>
      <c r="N44" s="43">
        <v>576</v>
      </c>
      <c r="O44" s="43"/>
      <c r="P44" s="43">
        <v>583</v>
      </c>
      <c r="Q44" s="43">
        <f t="shared" si="82"/>
        <v>526.5</v>
      </c>
      <c r="R44" s="45">
        <v>470</v>
      </c>
      <c r="S44" s="4">
        <f t="shared" si="83"/>
        <v>-10.886315789473684</v>
      </c>
      <c r="T44" s="73">
        <f t="shared" si="84"/>
        <v>-15.2</v>
      </c>
      <c r="V44" s="74">
        <f t="shared" si="3"/>
        <v>3.0833333333333335</v>
      </c>
      <c r="W44" s="74">
        <f t="shared" si="4"/>
        <v>76.934999999999988</v>
      </c>
      <c r="X44" s="2">
        <f t="shared" si="65"/>
        <v>4440</v>
      </c>
      <c r="Y44" s="2">
        <f t="shared" si="66"/>
        <v>8.157</v>
      </c>
      <c r="Z44" s="2">
        <f t="shared" si="67"/>
        <v>7.9364999999999997</v>
      </c>
      <c r="AA44" s="2">
        <f t="shared" si="68"/>
        <v>7.2660000000000009</v>
      </c>
      <c r="AB44" s="2">
        <f t="shared" si="69"/>
        <v>0</v>
      </c>
      <c r="AC44" s="2">
        <f t="shared" si="70"/>
        <v>7.6969999999999992</v>
      </c>
      <c r="AD44" s="2">
        <f t="shared" si="71"/>
        <v>0</v>
      </c>
      <c r="AE44" s="2">
        <f t="shared" si="72"/>
        <v>8.16</v>
      </c>
      <c r="AF44" s="2">
        <f t="shared" si="73"/>
        <v>7.6934999999999993</v>
      </c>
      <c r="AG44" s="2">
        <f t="shared" si="74"/>
        <v>7.1850000000000005</v>
      </c>
      <c r="AH44" s="2">
        <f t="shared" si="75"/>
        <v>0</v>
      </c>
      <c r="AI44" s="2">
        <f t="shared" si="76"/>
        <v>7.64</v>
      </c>
      <c r="AJ44" s="2">
        <f t="shared" si="77"/>
        <v>0</v>
      </c>
      <c r="AK44" s="2">
        <f t="shared" si="78"/>
        <v>8.1369999999999987</v>
      </c>
      <c r="AL44" s="2">
        <f t="shared" si="79"/>
        <v>7.68</v>
      </c>
      <c r="AM44" s="2">
        <f t="shared" si="80"/>
        <v>7.05</v>
      </c>
    </row>
    <row r="45" spans="2:39" ht="20.100000000000001" customHeight="1" x14ac:dyDescent="0.25">
      <c r="B45" s="31"/>
      <c r="C45" s="23">
        <f t="shared" si="64"/>
        <v>180</v>
      </c>
      <c r="D45" s="40">
        <v>833</v>
      </c>
      <c r="E45" s="41">
        <f t="shared" si="81"/>
        <v>814</v>
      </c>
      <c r="F45" s="41">
        <v>795</v>
      </c>
      <c r="G45" s="41"/>
      <c r="H45" s="41">
        <v>738</v>
      </c>
      <c r="I45" s="43"/>
      <c r="J45" s="43">
        <v>789</v>
      </c>
      <c r="K45" s="43">
        <v>701</v>
      </c>
      <c r="L45" s="43">
        <v>634</v>
      </c>
      <c r="M45" s="43"/>
      <c r="N45" s="43">
        <v>674</v>
      </c>
      <c r="O45" s="43"/>
      <c r="P45" s="43">
        <v>695</v>
      </c>
      <c r="Q45" s="43">
        <f t="shared" si="82"/>
        <v>625</v>
      </c>
      <c r="R45" s="45">
        <v>555</v>
      </c>
      <c r="S45" s="4">
        <f t="shared" si="83"/>
        <v>-10.886315789473684</v>
      </c>
      <c r="T45" s="73">
        <f t="shared" si="84"/>
        <v>-15.2</v>
      </c>
      <c r="V45" s="74">
        <f t="shared" si="3"/>
        <v>3.125</v>
      </c>
      <c r="W45" s="74">
        <f t="shared" si="4"/>
        <v>77.934999999999988</v>
      </c>
      <c r="X45" s="2">
        <f t="shared" si="65"/>
        <v>4500</v>
      </c>
      <c r="Y45" s="2">
        <f t="shared" si="66"/>
        <v>8.2829999999999995</v>
      </c>
      <c r="Z45" s="2">
        <f t="shared" si="67"/>
        <v>8.0960000000000001</v>
      </c>
      <c r="AA45" s="2">
        <f t="shared" si="68"/>
        <v>7.4590000000000005</v>
      </c>
      <c r="AB45" s="2">
        <f t="shared" si="69"/>
        <v>0</v>
      </c>
      <c r="AC45" s="2">
        <f t="shared" si="70"/>
        <v>7.802999999999999</v>
      </c>
      <c r="AD45" s="2">
        <f t="shared" si="71"/>
        <v>0</v>
      </c>
      <c r="AE45" s="2">
        <f t="shared" si="72"/>
        <v>8.2769999999999992</v>
      </c>
      <c r="AF45" s="2">
        <f t="shared" si="73"/>
        <v>7.793499999999999</v>
      </c>
      <c r="AG45" s="2">
        <f t="shared" si="74"/>
        <v>7.2710000000000008</v>
      </c>
      <c r="AH45" s="2">
        <f t="shared" si="75"/>
        <v>0</v>
      </c>
      <c r="AI45" s="2">
        <f t="shared" si="76"/>
        <v>7.7380000000000004</v>
      </c>
      <c r="AJ45" s="2">
        <f t="shared" si="77"/>
        <v>0</v>
      </c>
      <c r="AK45" s="2">
        <f t="shared" si="78"/>
        <v>8.2489999999999988</v>
      </c>
      <c r="AL45" s="2">
        <f t="shared" si="79"/>
        <v>7.7784999999999993</v>
      </c>
      <c r="AM45" s="2">
        <f t="shared" si="80"/>
        <v>7.1349999999999998</v>
      </c>
    </row>
    <row r="46" spans="2:39" ht="20.100000000000001" customHeight="1" x14ac:dyDescent="0.25">
      <c r="B46" s="31"/>
      <c r="C46" s="23">
        <f t="shared" si="64"/>
        <v>240</v>
      </c>
      <c r="D46" s="40">
        <v>920</v>
      </c>
      <c r="E46" s="41">
        <f>(D46+F46)/2</f>
        <v>840</v>
      </c>
      <c r="F46" s="41">
        <v>760</v>
      </c>
      <c r="G46" s="41"/>
      <c r="H46" s="41">
        <v>811</v>
      </c>
      <c r="I46" s="43"/>
      <c r="J46" s="41">
        <v>867</v>
      </c>
      <c r="K46" s="43">
        <v>792</v>
      </c>
      <c r="L46" s="43">
        <v>692</v>
      </c>
      <c r="M46" s="43"/>
      <c r="N46" s="43">
        <v>741</v>
      </c>
      <c r="O46" s="43"/>
      <c r="P46" s="43">
        <v>766</v>
      </c>
      <c r="Q46" s="43">
        <f t="shared" si="82"/>
        <v>686.5</v>
      </c>
      <c r="R46" s="45">
        <v>607</v>
      </c>
      <c r="S46" s="4">
        <f t="shared" si="83"/>
        <v>-10.886315789473684</v>
      </c>
      <c r="T46" s="73">
        <f t="shared" si="84"/>
        <v>-15.2</v>
      </c>
      <c r="V46" s="74">
        <f t="shared" si="3"/>
        <v>3.1666666666666665</v>
      </c>
      <c r="W46" s="74">
        <f t="shared" si="4"/>
        <v>78.844999999999999</v>
      </c>
      <c r="X46" s="2">
        <f t="shared" si="65"/>
        <v>4560</v>
      </c>
      <c r="Y46" s="2">
        <f t="shared" si="66"/>
        <v>8.370000000000001</v>
      </c>
      <c r="Z46" s="2">
        <f t="shared" si="67"/>
        <v>8.1219999999999999</v>
      </c>
      <c r="AA46" s="2">
        <f t="shared" si="68"/>
        <v>7.4240000000000004</v>
      </c>
      <c r="AB46" s="2">
        <f t="shared" si="69"/>
        <v>0</v>
      </c>
      <c r="AC46" s="2">
        <f t="shared" si="70"/>
        <v>7.8759999999999994</v>
      </c>
      <c r="AD46" s="2">
        <f t="shared" si="71"/>
        <v>0</v>
      </c>
      <c r="AE46" s="2">
        <f t="shared" si="72"/>
        <v>8.3550000000000004</v>
      </c>
      <c r="AF46" s="2">
        <f t="shared" si="73"/>
        <v>7.8844999999999992</v>
      </c>
      <c r="AG46" s="2">
        <f t="shared" si="74"/>
        <v>7.3290000000000006</v>
      </c>
      <c r="AH46" s="2">
        <f t="shared" si="75"/>
        <v>0</v>
      </c>
      <c r="AI46" s="2">
        <f t="shared" si="76"/>
        <v>7.8049999999999997</v>
      </c>
      <c r="AJ46" s="2">
        <f t="shared" si="77"/>
        <v>0</v>
      </c>
      <c r="AK46" s="2">
        <f t="shared" si="78"/>
        <v>8.32</v>
      </c>
      <c r="AL46" s="2">
        <f t="shared" si="79"/>
        <v>7.839999999999999</v>
      </c>
      <c r="AM46" s="2">
        <f t="shared" si="80"/>
        <v>7.1870000000000003</v>
      </c>
    </row>
    <row r="47" spans="2:39" ht="20.100000000000001" customHeight="1" thickBot="1" x14ac:dyDescent="0.3">
      <c r="B47" s="34"/>
      <c r="C47" s="27">
        <f t="shared" si="64"/>
        <v>1440</v>
      </c>
      <c r="D47" s="50">
        <v>1882</v>
      </c>
      <c r="E47" s="51">
        <f>(D47+F47)/2</f>
        <v>1686</v>
      </c>
      <c r="F47" s="51">
        <v>1490</v>
      </c>
      <c r="G47" s="51"/>
      <c r="H47" s="51">
        <f>(D47+L47)/2</f>
        <v>1579.5</v>
      </c>
      <c r="I47" s="52"/>
      <c r="J47" s="52">
        <f>(D47+P47)/2</f>
        <v>1686</v>
      </c>
      <c r="K47" s="52">
        <f>(J47+L47)/2</f>
        <v>1481.5</v>
      </c>
      <c r="L47" s="52">
        <v>1277</v>
      </c>
      <c r="M47" s="52"/>
      <c r="N47" s="52">
        <f>(L47+P47)/2</f>
        <v>1383.5</v>
      </c>
      <c r="O47" s="52"/>
      <c r="P47" s="52">
        <v>1490</v>
      </c>
      <c r="Q47" s="52">
        <f t="shared" si="82"/>
        <v>1320</v>
      </c>
      <c r="R47" s="53">
        <v>1150</v>
      </c>
      <c r="S47" s="4">
        <f t="shared" si="83"/>
        <v>-10.886315789473684</v>
      </c>
      <c r="T47" s="73">
        <f t="shared" si="84"/>
        <v>-15.2</v>
      </c>
      <c r="V47" s="74">
        <f t="shared" si="3"/>
        <v>4</v>
      </c>
      <c r="W47" s="74">
        <f t="shared" si="4"/>
        <v>85.74</v>
      </c>
      <c r="X47" s="2">
        <f t="shared" si="65"/>
        <v>5760</v>
      </c>
      <c r="Y47" s="2">
        <f t="shared" si="66"/>
        <v>9.3320000000000007</v>
      </c>
      <c r="Z47" s="2">
        <f t="shared" si="67"/>
        <v>8.968</v>
      </c>
      <c r="AA47" s="2">
        <f t="shared" si="68"/>
        <v>8.1539999999999999</v>
      </c>
      <c r="AB47" s="2">
        <f t="shared" si="69"/>
        <v>0</v>
      </c>
      <c r="AC47" s="2">
        <f t="shared" si="70"/>
        <v>8.644499999999999</v>
      </c>
      <c r="AD47" s="2">
        <f t="shared" si="71"/>
        <v>0</v>
      </c>
      <c r="AE47" s="2">
        <f t="shared" si="72"/>
        <v>9.1739999999999995</v>
      </c>
      <c r="AF47" s="2">
        <f t="shared" si="73"/>
        <v>8.5739999999999998</v>
      </c>
      <c r="AG47" s="2">
        <f t="shared" si="74"/>
        <v>7.9140000000000006</v>
      </c>
      <c r="AH47" s="2">
        <f t="shared" si="75"/>
        <v>0</v>
      </c>
      <c r="AI47" s="2">
        <f t="shared" si="76"/>
        <v>8.4474999999999998</v>
      </c>
      <c r="AJ47" s="2">
        <f t="shared" si="77"/>
        <v>0</v>
      </c>
      <c r="AK47" s="2">
        <f t="shared" si="78"/>
        <v>9.0439999999999987</v>
      </c>
      <c r="AL47" s="2">
        <f t="shared" si="79"/>
        <v>8.4734999999999996</v>
      </c>
      <c r="AM47" s="2">
        <f t="shared" si="80"/>
        <v>7.73</v>
      </c>
    </row>
    <row r="48" spans="2:39" ht="20.100000000000001" customHeight="1" thickTop="1" x14ac:dyDescent="0.25">
      <c r="B48" s="35">
        <f>B38+1</f>
        <v>5</v>
      </c>
      <c r="C48" s="30">
        <f>C38</f>
        <v>5</v>
      </c>
      <c r="D48" s="54">
        <v>126</v>
      </c>
      <c r="E48" s="55">
        <f>(D48+F48)/2</f>
        <v>125</v>
      </c>
      <c r="F48" s="55">
        <v>124</v>
      </c>
      <c r="G48" s="55"/>
      <c r="H48" s="55">
        <v>145</v>
      </c>
      <c r="I48" s="56"/>
      <c r="J48" s="56">
        <v>126</v>
      </c>
      <c r="K48" s="56">
        <v>99</v>
      </c>
      <c r="L48" s="56">
        <v>122</v>
      </c>
      <c r="M48" s="56"/>
      <c r="N48" s="56">
        <v>127</v>
      </c>
      <c r="O48" s="56"/>
      <c r="P48" s="56">
        <v>106</v>
      </c>
      <c r="Q48" s="55">
        <f>(P48+R48)/2</f>
        <v>104</v>
      </c>
      <c r="R48" s="57">
        <v>102</v>
      </c>
      <c r="S48" s="4">
        <f>U48*U7</f>
        <v>-13.607894736842105</v>
      </c>
      <c r="T48" s="58">
        <f>T$7*U48</f>
        <v>-19</v>
      </c>
      <c r="U48" s="2">
        <v>5</v>
      </c>
      <c r="V48" s="74">
        <f t="shared" si="3"/>
        <v>4.0034722222222223</v>
      </c>
      <c r="W48" s="74">
        <f t="shared" si="4"/>
        <v>86.73</v>
      </c>
      <c r="X48" s="2">
        <f>X$47+C48</f>
        <v>5765</v>
      </c>
      <c r="Y48" s="2">
        <f t="shared" ref="Y48:AM48" si="85">Y$47+D48/1000</f>
        <v>9.4580000000000002</v>
      </c>
      <c r="Z48" s="2">
        <f t="shared" si="85"/>
        <v>9.093</v>
      </c>
      <c r="AA48" s="2">
        <f t="shared" si="85"/>
        <v>8.2780000000000005</v>
      </c>
      <c r="AB48" s="2">
        <f t="shared" si="85"/>
        <v>0</v>
      </c>
      <c r="AC48" s="2">
        <f t="shared" si="85"/>
        <v>8.7894999999999985</v>
      </c>
      <c r="AD48" s="2">
        <f t="shared" si="85"/>
        <v>0</v>
      </c>
      <c r="AE48" s="2">
        <f t="shared" si="85"/>
        <v>9.2999999999999989</v>
      </c>
      <c r="AF48" s="2">
        <f t="shared" si="85"/>
        <v>8.673</v>
      </c>
      <c r="AG48" s="2">
        <f t="shared" si="85"/>
        <v>8.0360000000000014</v>
      </c>
      <c r="AH48" s="2">
        <f t="shared" si="85"/>
        <v>0</v>
      </c>
      <c r="AI48" s="2">
        <f t="shared" si="85"/>
        <v>8.5745000000000005</v>
      </c>
      <c r="AJ48" s="2">
        <f t="shared" si="85"/>
        <v>0</v>
      </c>
      <c r="AK48" s="2">
        <f t="shared" si="85"/>
        <v>9.1499999999999986</v>
      </c>
      <c r="AL48" s="2">
        <f t="shared" si="85"/>
        <v>8.5774999999999988</v>
      </c>
      <c r="AM48" s="2">
        <f t="shared" si="85"/>
        <v>7.8320000000000007</v>
      </c>
    </row>
    <row r="49" spans="2:39" ht="20.100000000000001" customHeight="1" x14ac:dyDescent="0.25">
      <c r="B49" s="31"/>
      <c r="C49" s="23">
        <f t="shared" si="64"/>
        <v>10</v>
      </c>
      <c r="D49" s="40">
        <v>152</v>
      </c>
      <c r="E49" s="41">
        <f>(D49+F49)/2</f>
        <v>145</v>
      </c>
      <c r="F49" s="41">
        <v>138</v>
      </c>
      <c r="G49" s="41"/>
      <c r="H49" s="41">
        <v>164</v>
      </c>
      <c r="I49" s="43"/>
      <c r="J49" s="43">
        <v>149</v>
      </c>
      <c r="K49" s="43">
        <v>105</v>
      </c>
      <c r="L49" s="43">
        <v>134</v>
      </c>
      <c r="M49" s="43"/>
      <c r="N49" s="43">
        <v>144</v>
      </c>
      <c r="O49" s="43"/>
      <c r="P49" s="43">
        <v>126</v>
      </c>
      <c r="Q49" s="41">
        <f>(P49+R49)/2</f>
        <v>119</v>
      </c>
      <c r="R49" s="45">
        <v>112</v>
      </c>
      <c r="S49" s="4">
        <f>S48</f>
        <v>-13.607894736842105</v>
      </c>
      <c r="T49" s="73">
        <f>T$48</f>
        <v>-19</v>
      </c>
      <c r="V49" s="74">
        <f t="shared" si="3"/>
        <v>4.0069444444444446</v>
      </c>
      <c r="W49" s="74">
        <f t="shared" si="4"/>
        <v>86.79</v>
      </c>
      <c r="X49" s="2">
        <f t="shared" ref="X49:X58" si="86">X$47+C49</f>
        <v>5770</v>
      </c>
      <c r="Y49" s="2">
        <f t="shared" ref="Y49:Y58" si="87">Y$47+D49/1000</f>
        <v>9.484</v>
      </c>
      <c r="Z49" s="2">
        <f t="shared" ref="Z49:Z58" si="88">Z$47+E49/1000</f>
        <v>9.1129999999999995</v>
      </c>
      <c r="AA49" s="2">
        <f t="shared" ref="AA49:AA58" si="89">AA$47+F49/1000</f>
        <v>8.2919999999999998</v>
      </c>
      <c r="AB49" s="2">
        <f t="shared" ref="AB49:AB58" si="90">AB$47+G49/1000</f>
        <v>0</v>
      </c>
      <c r="AC49" s="2">
        <f t="shared" ref="AC49:AC58" si="91">AC$47+H49/1000</f>
        <v>8.8084999999999987</v>
      </c>
      <c r="AD49" s="2">
        <f t="shared" ref="AD49:AD58" si="92">AD$47+I49/1000</f>
        <v>0</v>
      </c>
      <c r="AE49" s="2">
        <f t="shared" ref="AE49:AE58" si="93">AE$47+J49/1000</f>
        <v>9.3229999999999986</v>
      </c>
      <c r="AF49" s="2">
        <f t="shared" ref="AF49:AF58" si="94">AF$47+K49/1000</f>
        <v>8.6790000000000003</v>
      </c>
      <c r="AG49" s="2">
        <f t="shared" ref="AG49:AG58" si="95">AG$47+L49/1000</f>
        <v>8.048</v>
      </c>
      <c r="AH49" s="2">
        <f t="shared" ref="AH49:AH58" si="96">AH$47+M49/1000</f>
        <v>0</v>
      </c>
      <c r="AI49" s="2">
        <f t="shared" ref="AI49:AI58" si="97">AI$47+N49/1000</f>
        <v>8.5914999999999999</v>
      </c>
      <c r="AJ49" s="2">
        <f t="shared" ref="AJ49:AJ58" si="98">AJ$47+O49/1000</f>
        <v>0</v>
      </c>
      <c r="AK49" s="2">
        <f t="shared" ref="AK49:AK58" si="99">AK$47+P49/1000</f>
        <v>9.1699999999999982</v>
      </c>
      <c r="AL49" s="2">
        <f t="shared" ref="AL49:AL58" si="100">AL$47+Q49/1000</f>
        <v>8.5924999999999994</v>
      </c>
      <c r="AM49" s="2">
        <f t="shared" ref="AM49:AM58" si="101">AM$47+R49/1000</f>
        <v>7.8420000000000005</v>
      </c>
    </row>
    <row r="50" spans="2:39" ht="20.100000000000001" customHeight="1" x14ac:dyDescent="0.25">
      <c r="B50" s="31"/>
      <c r="C50" s="23">
        <f t="shared" si="64"/>
        <v>15</v>
      </c>
      <c r="D50" s="40">
        <v>175</v>
      </c>
      <c r="E50" s="41">
        <f t="shared" ref="E50:E58" si="102">(D50+F50)/2</f>
        <v>163</v>
      </c>
      <c r="F50" s="41">
        <v>151</v>
      </c>
      <c r="G50" s="41"/>
      <c r="H50" s="41">
        <v>179</v>
      </c>
      <c r="I50" s="43"/>
      <c r="J50" s="43">
        <v>168</v>
      </c>
      <c r="K50" s="43">
        <v>107</v>
      </c>
      <c r="L50" s="43">
        <v>142</v>
      </c>
      <c r="M50" s="43"/>
      <c r="N50" s="43">
        <v>157</v>
      </c>
      <c r="O50" s="43"/>
      <c r="P50" s="43">
        <v>145</v>
      </c>
      <c r="Q50" s="41">
        <f t="shared" ref="Q50:Q58" si="103">(P50+R50)/2</f>
        <v>133</v>
      </c>
      <c r="R50" s="45">
        <v>121</v>
      </c>
      <c r="S50" s="4">
        <f t="shared" ref="S50:S57" si="104">S49</f>
        <v>-13.607894736842105</v>
      </c>
      <c r="T50" s="73">
        <f t="shared" ref="T50:T58" si="105">T$48</f>
        <v>-19</v>
      </c>
      <c r="V50" s="74">
        <f t="shared" si="3"/>
        <v>4.010416666666667</v>
      </c>
      <c r="W50" s="74">
        <f t="shared" si="4"/>
        <v>86.809999999999988</v>
      </c>
      <c r="X50" s="2">
        <f t="shared" si="86"/>
        <v>5775</v>
      </c>
      <c r="Y50" s="2">
        <f t="shared" si="87"/>
        <v>9.5070000000000014</v>
      </c>
      <c r="Z50" s="2">
        <f t="shared" si="88"/>
        <v>9.1310000000000002</v>
      </c>
      <c r="AA50" s="2">
        <f t="shared" si="89"/>
        <v>8.3049999999999997</v>
      </c>
      <c r="AB50" s="2">
        <f t="shared" si="90"/>
        <v>0</v>
      </c>
      <c r="AC50" s="2">
        <f t="shared" si="91"/>
        <v>8.8234999999999992</v>
      </c>
      <c r="AD50" s="2">
        <f t="shared" si="92"/>
        <v>0</v>
      </c>
      <c r="AE50" s="2">
        <f t="shared" si="93"/>
        <v>9.3419999999999987</v>
      </c>
      <c r="AF50" s="2">
        <f t="shared" si="94"/>
        <v>8.6809999999999992</v>
      </c>
      <c r="AG50" s="2">
        <f t="shared" si="95"/>
        <v>8.0560000000000009</v>
      </c>
      <c r="AH50" s="2">
        <f t="shared" si="96"/>
        <v>0</v>
      </c>
      <c r="AI50" s="2">
        <f t="shared" si="97"/>
        <v>8.6044999999999998</v>
      </c>
      <c r="AJ50" s="2">
        <f t="shared" si="98"/>
        <v>0</v>
      </c>
      <c r="AK50" s="2">
        <f t="shared" si="99"/>
        <v>9.1889999999999983</v>
      </c>
      <c r="AL50" s="2">
        <f t="shared" si="100"/>
        <v>8.6065000000000005</v>
      </c>
      <c r="AM50" s="2">
        <f t="shared" si="101"/>
        <v>7.8510000000000009</v>
      </c>
    </row>
    <row r="51" spans="2:39" ht="20.100000000000001" customHeight="1" x14ac:dyDescent="0.25">
      <c r="B51" s="31"/>
      <c r="C51" s="23">
        <f t="shared" si="64"/>
        <v>30</v>
      </c>
      <c r="D51" s="40">
        <v>208</v>
      </c>
      <c r="E51" s="41">
        <f t="shared" si="102"/>
        <v>190</v>
      </c>
      <c r="F51" s="41">
        <v>172</v>
      </c>
      <c r="G51" s="41"/>
      <c r="H51" s="41">
        <v>204</v>
      </c>
      <c r="I51" s="43"/>
      <c r="J51" s="43">
        <v>198</v>
      </c>
      <c r="K51" s="43">
        <v>184</v>
      </c>
      <c r="L51" s="43">
        <v>160</v>
      </c>
      <c r="M51" s="43"/>
      <c r="N51" s="43">
        <v>179</v>
      </c>
      <c r="O51" s="43"/>
      <c r="P51" s="43">
        <v>170</v>
      </c>
      <c r="Q51" s="41">
        <f t="shared" si="103"/>
        <v>150</v>
      </c>
      <c r="R51" s="45">
        <v>130</v>
      </c>
      <c r="S51" s="4">
        <f t="shared" si="104"/>
        <v>-13.607894736842105</v>
      </c>
      <c r="T51" s="73">
        <f t="shared" si="105"/>
        <v>-19</v>
      </c>
      <c r="V51" s="74">
        <f t="shared" si="3"/>
        <v>4.020833333333333</v>
      </c>
      <c r="W51" s="74">
        <f t="shared" si="4"/>
        <v>87.579999999999984</v>
      </c>
      <c r="X51" s="2">
        <f t="shared" si="86"/>
        <v>5790</v>
      </c>
      <c r="Y51" s="2">
        <f t="shared" si="87"/>
        <v>9.5400000000000009</v>
      </c>
      <c r="Z51" s="2">
        <f t="shared" si="88"/>
        <v>9.1579999999999995</v>
      </c>
      <c r="AA51" s="2">
        <f t="shared" si="89"/>
        <v>8.3260000000000005</v>
      </c>
      <c r="AB51" s="2">
        <f t="shared" si="90"/>
        <v>0</v>
      </c>
      <c r="AC51" s="2">
        <f t="shared" si="91"/>
        <v>8.8484999999999996</v>
      </c>
      <c r="AD51" s="2">
        <f t="shared" si="92"/>
        <v>0</v>
      </c>
      <c r="AE51" s="2">
        <f t="shared" si="93"/>
        <v>9.3719999999999999</v>
      </c>
      <c r="AF51" s="2">
        <f t="shared" si="94"/>
        <v>8.7579999999999991</v>
      </c>
      <c r="AG51" s="2">
        <f t="shared" si="95"/>
        <v>8.0739999999999998</v>
      </c>
      <c r="AH51" s="2">
        <f t="shared" si="96"/>
        <v>0</v>
      </c>
      <c r="AI51" s="2">
        <f t="shared" si="97"/>
        <v>8.6265000000000001</v>
      </c>
      <c r="AJ51" s="2">
        <f t="shared" si="98"/>
        <v>0</v>
      </c>
      <c r="AK51" s="2">
        <f t="shared" si="99"/>
        <v>9.2139999999999986</v>
      </c>
      <c r="AL51" s="2">
        <f t="shared" si="100"/>
        <v>8.6234999999999999</v>
      </c>
      <c r="AM51" s="2">
        <f t="shared" si="101"/>
        <v>7.86</v>
      </c>
    </row>
    <row r="52" spans="2:39" ht="20.100000000000001" customHeight="1" x14ac:dyDescent="0.25">
      <c r="B52" s="31"/>
      <c r="C52" s="23">
        <f t="shared" si="64"/>
        <v>60</v>
      </c>
      <c r="D52" s="40">
        <v>287</v>
      </c>
      <c r="E52" s="41">
        <f t="shared" si="102"/>
        <v>261</v>
      </c>
      <c r="F52" s="41">
        <v>235</v>
      </c>
      <c r="G52" s="41"/>
      <c r="H52" s="41">
        <v>265</v>
      </c>
      <c r="I52" s="43"/>
      <c r="J52" s="43">
        <v>269</v>
      </c>
      <c r="K52" s="43">
        <v>207</v>
      </c>
      <c r="L52" s="43">
        <v>204</v>
      </c>
      <c r="M52" s="43"/>
      <c r="N52" s="43">
        <v>235</v>
      </c>
      <c r="O52" s="43"/>
      <c r="P52" s="43">
        <v>235</v>
      </c>
      <c r="Q52" s="41">
        <f t="shared" si="103"/>
        <v>196</v>
      </c>
      <c r="R52" s="45">
        <v>157</v>
      </c>
      <c r="S52" s="4">
        <f t="shared" si="104"/>
        <v>-13.607894736842105</v>
      </c>
      <c r="T52" s="73">
        <f t="shared" si="105"/>
        <v>-19</v>
      </c>
      <c r="V52" s="74">
        <f t="shared" si="3"/>
        <v>4.041666666666667</v>
      </c>
      <c r="W52" s="74">
        <f t="shared" si="4"/>
        <v>87.81</v>
      </c>
      <c r="X52" s="2">
        <f t="shared" si="86"/>
        <v>5820</v>
      </c>
      <c r="Y52" s="2">
        <f t="shared" si="87"/>
        <v>9.6190000000000015</v>
      </c>
      <c r="Z52" s="2">
        <f t="shared" si="88"/>
        <v>9.2289999999999992</v>
      </c>
      <c r="AA52" s="2">
        <f t="shared" si="89"/>
        <v>8.3889999999999993</v>
      </c>
      <c r="AB52" s="2">
        <f t="shared" si="90"/>
        <v>0</v>
      </c>
      <c r="AC52" s="2">
        <f t="shared" si="91"/>
        <v>8.9094999999999995</v>
      </c>
      <c r="AD52" s="2">
        <f t="shared" si="92"/>
        <v>0</v>
      </c>
      <c r="AE52" s="2">
        <f t="shared" si="93"/>
        <v>9.4429999999999996</v>
      </c>
      <c r="AF52" s="2">
        <f t="shared" si="94"/>
        <v>8.7810000000000006</v>
      </c>
      <c r="AG52" s="2">
        <f t="shared" si="95"/>
        <v>8.1180000000000003</v>
      </c>
      <c r="AH52" s="2">
        <f t="shared" si="96"/>
        <v>0</v>
      </c>
      <c r="AI52" s="2">
        <f t="shared" si="97"/>
        <v>8.6824999999999992</v>
      </c>
      <c r="AJ52" s="2">
        <f t="shared" si="98"/>
        <v>0</v>
      </c>
      <c r="AK52" s="2">
        <f t="shared" si="99"/>
        <v>9.2789999999999981</v>
      </c>
      <c r="AL52" s="2">
        <f t="shared" si="100"/>
        <v>8.6694999999999993</v>
      </c>
      <c r="AM52" s="2">
        <f t="shared" si="101"/>
        <v>7.8870000000000005</v>
      </c>
    </row>
    <row r="53" spans="2:39" ht="20.100000000000001" customHeight="1" x14ac:dyDescent="0.25">
      <c r="B53" s="31"/>
      <c r="C53" s="23">
        <f t="shared" si="64"/>
        <v>90</v>
      </c>
      <c r="D53" s="40">
        <v>343</v>
      </c>
      <c r="E53" s="41">
        <f t="shared" si="102"/>
        <v>304</v>
      </c>
      <c r="F53" s="41">
        <v>265</v>
      </c>
      <c r="G53" s="41"/>
      <c r="H53" s="41">
        <v>314</v>
      </c>
      <c r="I53" s="43"/>
      <c r="J53" s="43">
        <v>320</v>
      </c>
      <c r="K53" s="43">
        <v>220</v>
      </c>
      <c r="L53" s="43">
        <v>230</v>
      </c>
      <c r="M53" s="43"/>
      <c r="N53" s="43">
        <v>275</v>
      </c>
      <c r="O53" s="43"/>
      <c r="P53" s="43">
        <v>280</v>
      </c>
      <c r="Q53" s="41">
        <f t="shared" si="103"/>
        <v>234</v>
      </c>
      <c r="R53" s="45">
        <v>188</v>
      </c>
      <c r="S53" s="4">
        <f t="shared" si="104"/>
        <v>-13.607894736842105</v>
      </c>
      <c r="T53" s="73">
        <f t="shared" si="105"/>
        <v>-19</v>
      </c>
      <c r="V53" s="74">
        <f t="shared" si="3"/>
        <v>4.0625</v>
      </c>
      <c r="W53" s="74">
        <f t="shared" si="4"/>
        <v>87.94</v>
      </c>
      <c r="X53" s="2">
        <f t="shared" si="86"/>
        <v>5850</v>
      </c>
      <c r="Y53" s="2">
        <f t="shared" si="87"/>
        <v>9.6750000000000007</v>
      </c>
      <c r="Z53" s="2">
        <f t="shared" si="88"/>
        <v>9.2720000000000002</v>
      </c>
      <c r="AA53" s="2">
        <f t="shared" si="89"/>
        <v>8.4190000000000005</v>
      </c>
      <c r="AB53" s="2">
        <f t="shared" si="90"/>
        <v>0</v>
      </c>
      <c r="AC53" s="2">
        <f t="shared" si="91"/>
        <v>8.958499999999999</v>
      </c>
      <c r="AD53" s="2">
        <f t="shared" si="92"/>
        <v>0</v>
      </c>
      <c r="AE53" s="2">
        <f t="shared" si="93"/>
        <v>9.4939999999999998</v>
      </c>
      <c r="AF53" s="2">
        <f t="shared" si="94"/>
        <v>8.7940000000000005</v>
      </c>
      <c r="AG53" s="2">
        <f t="shared" si="95"/>
        <v>8.1440000000000001</v>
      </c>
      <c r="AH53" s="2">
        <f t="shared" si="96"/>
        <v>0</v>
      </c>
      <c r="AI53" s="2">
        <f t="shared" si="97"/>
        <v>8.7225000000000001</v>
      </c>
      <c r="AJ53" s="2">
        <f t="shared" si="98"/>
        <v>0</v>
      </c>
      <c r="AK53" s="2">
        <f t="shared" si="99"/>
        <v>9.3239999999999981</v>
      </c>
      <c r="AL53" s="2">
        <f t="shared" si="100"/>
        <v>8.7074999999999996</v>
      </c>
      <c r="AM53" s="2">
        <f t="shared" si="101"/>
        <v>7.9180000000000001</v>
      </c>
    </row>
    <row r="54" spans="2:39" ht="20.100000000000001" customHeight="1" x14ac:dyDescent="0.25">
      <c r="B54" s="31"/>
      <c r="C54" s="23">
        <f t="shared" si="64"/>
        <v>120</v>
      </c>
      <c r="D54" s="40">
        <v>390</v>
      </c>
      <c r="E54" s="41">
        <f t="shared" si="102"/>
        <v>392.5</v>
      </c>
      <c r="F54" s="41">
        <v>395</v>
      </c>
      <c r="G54" s="41"/>
      <c r="H54" s="41">
        <v>351</v>
      </c>
      <c r="I54" s="43"/>
      <c r="J54" s="43">
        <v>362</v>
      </c>
      <c r="K54" s="43">
        <v>301</v>
      </c>
      <c r="L54" s="43">
        <v>256</v>
      </c>
      <c r="M54" s="43"/>
      <c r="N54" s="43">
        <v>308</v>
      </c>
      <c r="O54" s="43"/>
      <c r="P54" s="43">
        <v>319</v>
      </c>
      <c r="Q54" s="41">
        <f t="shared" si="103"/>
        <v>265.5</v>
      </c>
      <c r="R54" s="45">
        <v>212</v>
      </c>
      <c r="S54" s="4">
        <f t="shared" si="104"/>
        <v>-13.607894736842105</v>
      </c>
      <c r="T54" s="73">
        <f t="shared" si="105"/>
        <v>-19</v>
      </c>
      <c r="V54" s="74">
        <f t="shared" si="3"/>
        <v>4.083333333333333</v>
      </c>
      <c r="W54" s="74">
        <f t="shared" si="4"/>
        <v>88.75</v>
      </c>
      <c r="X54" s="2">
        <f t="shared" si="86"/>
        <v>5880</v>
      </c>
      <c r="Y54" s="2">
        <f t="shared" si="87"/>
        <v>9.7220000000000013</v>
      </c>
      <c r="Z54" s="2">
        <f t="shared" si="88"/>
        <v>9.3605</v>
      </c>
      <c r="AA54" s="2">
        <f t="shared" si="89"/>
        <v>8.5489999999999995</v>
      </c>
      <c r="AB54" s="2">
        <f t="shared" si="90"/>
        <v>0</v>
      </c>
      <c r="AC54" s="2">
        <f t="shared" si="91"/>
        <v>8.9954999999999998</v>
      </c>
      <c r="AD54" s="2">
        <f t="shared" si="92"/>
        <v>0</v>
      </c>
      <c r="AE54" s="2">
        <f t="shared" si="93"/>
        <v>9.5359999999999996</v>
      </c>
      <c r="AF54" s="2">
        <f t="shared" si="94"/>
        <v>8.875</v>
      </c>
      <c r="AG54" s="2">
        <f t="shared" si="95"/>
        <v>8.17</v>
      </c>
      <c r="AH54" s="2">
        <f t="shared" si="96"/>
        <v>0</v>
      </c>
      <c r="AI54" s="2">
        <f t="shared" si="97"/>
        <v>8.7554999999999996</v>
      </c>
      <c r="AJ54" s="2">
        <f t="shared" si="98"/>
        <v>0</v>
      </c>
      <c r="AK54" s="2">
        <f t="shared" si="99"/>
        <v>9.3629999999999995</v>
      </c>
      <c r="AL54" s="2">
        <f t="shared" si="100"/>
        <v>8.738999999999999</v>
      </c>
      <c r="AM54" s="2">
        <f t="shared" si="101"/>
        <v>7.9420000000000002</v>
      </c>
    </row>
    <row r="55" spans="2:39" ht="20.100000000000001" customHeight="1" x14ac:dyDescent="0.25">
      <c r="B55" s="31"/>
      <c r="C55" s="23">
        <f t="shared" si="64"/>
        <v>180</v>
      </c>
      <c r="D55" s="40">
        <v>476</v>
      </c>
      <c r="E55" s="41">
        <f t="shared" si="102"/>
        <v>435.5</v>
      </c>
      <c r="F55" s="41">
        <v>395</v>
      </c>
      <c r="G55" s="41"/>
      <c r="H55" s="41">
        <v>421</v>
      </c>
      <c r="I55" s="43"/>
      <c r="J55" s="43">
        <v>441</v>
      </c>
      <c r="K55" s="43">
        <v>321</v>
      </c>
      <c r="L55" s="43">
        <v>311</v>
      </c>
      <c r="M55" s="43"/>
      <c r="N55" s="43">
        <v>371</v>
      </c>
      <c r="O55" s="43"/>
      <c r="P55" s="43">
        <v>391</v>
      </c>
      <c r="Q55" s="43">
        <f t="shared" si="103"/>
        <v>374</v>
      </c>
      <c r="R55" s="45">
        <v>357</v>
      </c>
      <c r="S55" s="4">
        <f t="shared" si="104"/>
        <v>-13.607894736842105</v>
      </c>
      <c r="T55" s="73">
        <f t="shared" si="105"/>
        <v>-19</v>
      </c>
      <c r="V55" s="74">
        <f t="shared" si="3"/>
        <v>4.125</v>
      </c>
      <c r="W55" s="74">
        <f t="shared" si="4"/>
        <v>88.949999999999989</v>
      </c>
      <c r="X55" s="2">
        <f t="shared" si="86"/>
        <v>5940</v>
      </c>
      <c r="Y55" s="2">
        <f t="shared" si="87"/>
        <v>9.8079999999999998</v>
      </c>
      <c r="Z55" s="2">
        <f t="shared" si="88"/>
        <v>9.4034999999999993</v>
      </c>
      <c r="AA55" s="2">
        <f t="shared" si="89"/>
        <v>8.5489999999999995</v>
      </c>
      <c r="AB55" s="2">
        <f t="shared" si="90"/>
        <v>0</v>
      </c>
      <c r="AC55" s="2">
        <f t="shared" si="91"/>
        <v>9.0654999999999983</v>
      </c>
      <c r="AD55" s="2">
        <f t="shared" si="92"/>
        <v>0</v>
      </c>
      <c r="AE55" s="2">
        <f t="shared" si="93"/>
        <v>9.6150000000000002</v>
      </c>
      <c r="AF55" s="2">
        <f t="shared" si="94"/>
        <v>8.8949999999999996</v>
      </c>
      <c r="AG55" s="2">
        <f t="shared" si="95"/>
        <v>8.2250000000000014</v>
      </c>
      <c r="AH55" s="2">
        <f t="shared" si="96"/>
        <v>0</v>
      </c>
      <c r="AI55" s="2">
        <f t="shared" si="97"/>
        <v>8.8185000000000002</v>
      </c>
      <c r="AJ55" s="2">
        <f t="shared" si="98"/>
        <v>0</v>
      </c>
      <c r="AK55" s="2">
        <f t="shared" si="99"/>
        <v>9.4349999999999987</v>
      </c>
      <c r="AL55" s="2">
        <f t="shared" si="100"/>
        <v>8.8475000000000001</v>
      </c>
      <c r="AM55" s="2">
        <f t="shared" si="101"/>
        <v>8.0869999999999997</v>
      </c>
    </row>
    <row r="56" spans="2:39" ht="20.100000000000001" customHeight="1" x14ac:dyDescent="0.25">
      <c r="B56" s="31"/>
      <c r="C56" s="23">
        <f t="shared" si="64"/>
        <v>240</v>
      </c>
      <c r="D56" s="40">
        <v>550</v>
      </c>
      <c r="E56" s="41">
        <f t="shared" si="102"/>
        <v>503.5</v>
      </c>
      <c r="F56" s="41">
        <v>457</v>
      </c>
      <c r="G56" s="41"/>
      <c r="H56" s="41">
        <v>483</v>
      </c>
      <c r="I56" s="43"/>
      <c r="J56" s="43">
        <v>510</v>
      </c>
      <c r="K56" s="43">
        <v>408</v>
      </c>
      <c r="L56" s="43">
        <v>358</v>
      </c>
      <c r="M56" s="43"/>
      <c r="N56" s="43">
        <v>426</v>
      </c>
      <c r="O56" s="43"/>
      <c r="P56" s="43">
        <v>452</v>
      </c>
      <c r="Q56" s="43">
        <f t="shared" si="103"/>
        <v>426</v>
      </c>
      <c r="R56" s="45">
        <v>400</v>
      </c>
      <c r="S56" s="4">
        <f t="shared" si="104"/>
        <v>-13.607894736842105</v>
      </c>
      <c r="T56" s="73">
        <f t="shared" si="105"/>
        <v>-19</v>
      </c>
      <c r="V56" s="74">
        <f t="shared" si="3"/>
        <v>4.166666666666667</v>
      </c>
      <c r="W56" s="74">
        <f t="shared" si="4"/>
        <v>89.82</v>
      </c>
      <c r="X56" s="2">
        <f t="shared" si="86"/>
        <v>6000</v>
      </c>
      <c r="Y56" s="2">
        <f t="shared" si="87"/>
        <v>9.8820000000000014</v>
      </c>
      <c r="Z56" s="2">
        <f t="shared" si="88"/>
        <v>9.4715000000000007</v>
      </c>
      <c r="AA56" s="2">
        <f t="shared" si="89"/>
        <v>8.6110000000000007</v>
      </c>
      <c r="AB56" s="2">
        <f t="shared" si="90"/>
        <v>0</v>
      </c>
      <c r="AC56" s="2">
        <f t="shared" si="91"/>
        <v>9.1274999999999995</v>
      </c>
      <c r="AD56" s="2">
        <f t="shared" si="92"/>
        <v>0</v>
      </c>
      <c r="AE56" s="2">
        <f t="shared" si="93"/>
        <v>9.6839999999999993</v>
      </c>
      <c r="AF56" s="2">
        <f t="shared" si="94"/>
        <v>8.9819999999999993</v>
      </c>
      <c r="AG56" s="2">
        <f t="shared" si="95"/>
        <v>8.2720000000000002</v>
      </c>
      <c r="AH56" s="2">
        <f t="shared" si="96"/>
        <v>0</v>
      </c>
      <c r="AI56" s="2">
        <f t="shared" si="97"/>
        <v>8.8734999999999999</v>
      </c>
      <c r="AJ56" s="2">
        <f t="shared" si="98"/>
        <v>0</v>
      </c>
      <c r="AK56" s="2">
        <f t="shared" si="99"/>
        <v>9.4959999999999987</v>
      </c>
      <c r="AL56" s="2">
        <f t="shared" si="100"/>
        <v>8.8994999999999997</v>
      </c>
      <c r="AM56" s="2">
        <f t="shared" si="101"/>
        <v>8.1300000000000008</v>
      </c>
    </row>
    <row r="57" spans="2:39" ht="20.100000000000001" customHeight="1" x14ac:dyDescent="0.25">
      <c r="B57" s="31"/>
      <c r="C57" s="23">
        <f t="shared" si="64"/>
        <v>1440</v>
      </c>
      <c r="D57" s="40">
        <v>1205</v>
      </c>
      <c r="E57" s="41">
        <f t="shared" si="102"/>
        <v>1099</v>
      </c>
      <c r="F57" s="41">
        <v>993</v>
      </c>
      <c r="G57" s="41"/>
      <c r="H57" s="41">
        <v>1040</v>
      </c>
      <c r="I57" s="43"/>
      <c r="J57" s="43">
        <v>1124</v>
      </c>
      <c r="K57" s="43">
        <v>908</v>
      </c>
      <c r="L57" s="43">
        <v>800</v>
      </c>
      <c r="M57" s="43"/>
      <c r="N57" s="43">
        <v>937</v>
      </c>
      <c r="O57" s="43"/>
      <c r="P57" s="43">
        <v>1023</v>
      </c>
      <c r="Q57" s="43">
        <f t="shared" si="103"/>
        <v>864.5</v>
      </c>
      <c r="R57" s="45">
        <v>706</v>
      </c>
      <c r="S57" s="4">
        <f t="shared" si="104"/>
        <v>-13.607894736842105</v>
      </c>
      <c r="T57" s="73">
        <f t="shared" si="105"/>
        <v>-19</v>
      </c>
      <c r="V57" s="74">
        <f t="shared" si="3"/>
        <v>5</v>
      </c>
      <c r="W57" s="74">
        <f t="shared" si="4"/>
        <v>94.82</v>
      </c>
      <c r="X57" s="2">
        <f t="shared" si="86"/>
        <v>7200</v>
      </c>
      <c r="Y57" s="2">
        <f t="shared" si="87"/>
        <v>10.537000000000001</v>
      </c>
      <c r="Z57" s="2">
        <f t="shared" si="88"/>
        <v>10.067</v>
      </c>
      <c r="AA57" s="2">
        <f t="shared" si="89"/>
        <v>9.1470000000000002</v>
      </c>
      <c r="AB57" s="2">
        <f t="shared" si="90"/>
        <v>0</v>
      </c>
      <c r="AC57" s="2">
        <f t="shared" si="91"/>
        <v>9.6844999999999999</v>
      </c>
      <c r="AD57" s="2">
        <f t="shared" si="92"/>
        <v>0</v>
      </c>
      <c r="AE57" s="2">
        <f t="shared" si="93"/>
        <v>10.298</v>
      </c>
      <c r="AF57" s="2">
        <f t="shared" si="94"/>
        <v>9.4819999999999993</v>
      </c>
      <c r="AG57" s="2">
        <f t="shared" si="95"/>
        <v>8.7140000000000004</v>
      </c>
      <c r="AH57" s="2">
        <f t="shared" si="96"/>
        <v>0</v>
      </c>
      <c r="AI57" s="2">
        <f t="shared" si="97"/>
        <v>9.3844999999999992</v>
      </c>
      <c r="AJ57" s="2">
        <f t="shared" si="98"/>
        <v>0</v>
      </c>
      <c r="AK57" s="2">
        <f t="shared" si="99"/>
        <v>10.066999999999998</v>
      </c>
      <c r="AL57" s="2">
        <f t="shared" si="100"/>
        <v>9.3379999999999992</v>
      </c>
      <c r="AM57" s="2">
        <f t="shared" si="101"/>
        <v>8.4359999999999999</v>
      </c>
    </row>
    <row r="58" spans="2:39" ht="20.100000000000001" customHeight="1" thickBot="1" x14ac:dyDescent="0.3">
      <c r="B58" s="59"/>
      <c r="C58" s="60">
        <f>C57*3</f>
        <v>4320</v>
      </c>
      <c r="D58" s="61">
        <v>1574</v>
      </c>
      <c r="E58" s="61">
        <f t="shared" si="102"/>
        <v>1578.5</v>
      </c>
      <c r="F58" s="61">
        <v>1583</v>
      </c>
      <c r="G58" s="61"/>
      <c r="H58" s="61">
        <v>1587</v>
      </c>
      <c r="I58" s="61"/>
      <c r="J58" s="61">
        <v>1815</v>
      </c>
      <c r="K58" s="61">
        <v>1516</v>
      </c>
      <c r="L58" s="61">
        <v>1364</v>
      </c>
      <c r="M58" s="61"/>
      <c r="N58" s="61">
        <v>1552</v>
      </c>
      <c r="O58" s="61"/>
      <c r="P58" s="61">
        <v>1681</v>
      </c>
      <c r="Q58" s="61">
        <f t="shared" si="103"/>
        <v>1456.5</v>
      </c>
      <c r="R58" s="62">
        <v>1232</v>
      </c>
      <c r="S58" s="4">
        <f>S57</f>
        <v>-13.607894736842105</v>
      </c>
      <c r="T58" s="73">
        <f t="shared" si="105"/>
        <v>-19</v>
      </c>
      <c r="U58" s="2" t="s">
        <v>22</v>
      </c>
      <c r="V58" s="74">
        <f t="shared" si="3"/>
        <v>7</v>
      </c>
      <c r="W58" s="74">
        <f t="shared" si="4"/>
        <v>100.9</v>
      </c>
      <c r="X58" s="2">
        <f t="shared" si="86"/>
        <v>10080</v>
      </c>
      <c r="Y58" s="2">
        <f t="shared" si="87"/>
        <v>10.906000000000001</v>
      </c>
      <c r="Z58" s="2">
        <f t="shared" si="88"/>
        <v>10.5465</v>
      </c>
      <c r="AA58" s="2">
        <f t="shared" si="89"/>
        <v>9.7370000000000001</v>
      </c>
      <c r="AB58" s="2">
        <f t="shared" si="90"/>
        <v>0</v>
      </c>
      <c r="AC58" s="2">
        <f t="shared" si="91"/>
        <v>10.231499999999999</v>
      </c>
      <c r="AD58" s="2">
        <f t="shared" si="92"/>
        <v>0</v>
      </c>
      <c r="AE58" s="2">
        <f t="shared" si="93"/>
        <v>10.988999999999999</v>
      </c>
      <c r="AF58" s="2">
        <f t="shared" si="94"/>
        <v>10.09</v>
      </c>
      <c r="AG58" s="2">
        <f t="shared" si="95"/>
        <v>9.2780000000000005</v>
      </c>
      <c r="AH58" s="2">
        <f t="shared" si="96"/>
        <v>0</v>
      </c>
      <c r="AI58" s="2">
        <f t="shared" si="97"/>
        <v>9.9994999999999994</v>
      </c>
      <c r="AJ58" s="2">
        <f t="shared" si="98"/>
        <v>0</v>
      </c>
      <c r="AK58" s="2">
        <f t="shared" si="99"/>
        <v>10.724999999999998</v>
      </c>
      <c r="AL58" s="2">
        <f t="shared" si="100"/>
        <v>9.93</v>
      </c>
      <c r="AM58" s="2">
        <f t="shared" si="101"/>
        <v>8.9619999999999997</v>
      </c>
    </row>
    <row r="59" spans="2:39" ht="17.100000000000001" customHeight="1" thickTop="1" thickBot="1" x14ac:dyDescent="0.3">
      <c r="B59" s="108" t="s">
        <v>5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10"/>
      <c r="S59" s="2">
        <f>S58-U7</f>
        <v>-10.886315789473684</v>
      </c>
      <c r="T59" s="58">
        <f>T38</f>
        <v>-15.2</v>
      </c>
      <c r="U59" s="2">
        <v>6</v>
      </c>
      <c r="V59" s="74">
        <f t="shared" si="3"/>
        <v>7.0034722222222223</v>
      </c>
      <c r="W59" s="74">
        <f t="shared" si="4"/>
        <v>100.9</v>
      </c>
      <c r="X59" s="2">
        <f>X$58+C61</f>
        <v>10085</v>
      </c>
      <c r="Y59" s="2">
        <f t="shared" ref="Y59:AM59" si="106">Y$47+D61/1000</f>
        <v>10.906000000000001</v>
      </c>
      <c r="Z59" s="2">
        <f t="shared" si="106"/>
        <v>10.531499999999999</v>
      </c>
      <c r="AA59" s="2">
        <f t="shared" si="106"/>
        <v>9.7070000000000007</v>
      </c>
      <c r="AB59" s="2">
        <f t="shared" si="106"/>
        <v>0</v>
      </c>
      <c r="AC59" s="2">
        <f t="shared" si="106"/>
        <v>10.208499999999999</v>
      </c>
      <c r="AD59" s="2">
        <f t="shared" si="106"/>
        <v>0</v>
      </c>
      <c r="AE59" s="2">
        <f t="shared" si="106"/>
        <v>10.948</v>
      </c>
      <c r="AF59" s="2">
        <f t="shared" si="106"/>
        <v>10.09</v>
      </c>
      <c r="AG59" s="2">
        <f t="shared" si="106"/>
        <v>9.2480000000000011</v>
      </c>
      <c r="AH59" s="2">
        <f t="shared" si="106"/>
        <v>0</v>
      </c>
      <c r="AI59" s="2">
        <f t="shared" si="106"/>
        <v>9.9314999999999998</v>
      </c>
      <c r="AJ59" s="2">
        <f t="shared" si="106"/>
        <v>0</v>
      </c>
      <c r="AK59" s="2">
        <f t="shared" si="106"/>
        <v>10.691999999999998</v>
      </c>
      <c r="AL59" s="2">
        <f t="shared" si="106"/>
        <v>9.9064999999999994</v>
      </c>
      <c r="AM59" s="2">
        <f t="shared" si="106"/>
        <v>8.9480000000000004</v>
      </c>
    </row>
    <row r="60" spans="2:39" ht="15.75" thickTop="1" x14ac:dyDescent="0.25">
      <c r="S60" s="2">
        <f>S59</f>
        <v>-10.886315789473684</v>
      </c>
      <c r="T60" s="73">
        <f>T$59</f>
        <v>-15.2</v>
      </c>
      <c r="V60" s="74">
        <f t="shared" si="3"/>
        <v>7.0069444444444446</v>
      </c>
      <c r="W60" s="74">
        <f t="shared" si="4"/>
        <v>100.9</v>
      </c>
      <c r="X60" s="2">
        <f t="shared" ref="X60:X68" si="107">X$58+C62</f>
        <v>10090</v>
      </c>
      <c r="Y60" s="2">
        <f t="shared" ref="Y60:Y68" si="108">Y$47+D62/1000</f>
        <v>10.906000000000001</v>
      </c>
      <c r="Z60" s="2">
        <f t="shared" ref="Z60:Z68" si="109">Z$47+E62/1000</f>
        <v>10.529</v>
      </c>
      <c r="AA60" s="2">
        <f t="shared" ref="AA60:AA68" si="110">AA$47+F62/1000</f>
        <v>9.702</v>
      </c>
      <c r="AB60" s="2">
        <f t="shared" ref="AB60:AB68" si="111">AB$47+G62/1000</f>
        <v>0</v>
      </c>
      <c r="AC60" s="2">
        <f t="shared" ref="AC60:AC68" si="112">AC$47+H62/1000</f>
        <v>10.2075</v>
      </c>
      <c r="AD60" s="2">
        <f t="shared" ref="AD60:AD68" si="113">AD$47+I62/1000</f>
        <v>0</v>
      </c>
      <c r="AE60" s="2">
        <f t="shared" ref="AE60:AE68" si="114">AE$47+J62/1000</f>
        <v>10.940999999999999</v>
      </c>
      <c r="AF60" s="2">
        <f t="shared" ref="AF60:AF68" si="115">AF$47+K62/1000</f>
        <v>10.09</v>
      </c>
      <c r="AG60" s="2">
        <f t="shared" ref="AG60:AG68" si="116">AG$47+L62/1000</f>
        <v>9.245000000000001</v>
      </c>
      <c r="AH60" s="2">
        <f t="shared" ref="AH60:AH68" si="117">AH$47+M62/1000</f>
        <v>0</v>
      </c>
      <c r="AI60" s="2">
        <f t="shared" ref="AI60:AI68" si="118">AI$47+N62/1000</f>
        <v>9.9294999999999991</v>
      </c>
      <c r="AJ60" s="2">
        <f t="shared" ref="AJ60:AJ68" si="119">AJ$47+O62/1000</f>
        <v>0</v>
      </c>
      <c r="AK60" s="2">
        <f t="shared" ref="AK60:AK68" si="120">AK$47+P62/1000</f>
        <v>10.687999999999999</v>
      </c>
      <c r="AL60" s="2">
        <f t="shared" ref="AL60:AL68" si="121">AL$47+Q62/1000</f>
        <v>9.8979999999999997</v>
      </c>
      <c r="AM60" s="2">
        <f t="shared" ref="AM60:AM68" si="122">AM$47+R62/1000</f>
        <v>8.9350000000000005</v>
      </c>
    </row>
    <row r="61" spans="2:39" x14ac:dyDescent="0.25">
      <c r="B61" s="2">
        <v>6</v>
      </c>
      <c r="C61" s="2">
        <f>C48</f>
        <v>5</v>
      </c>
      <c r="D61" s="2">
        <v>1574</v>
      </c>
      <c r="E61" s="2">
        <f>(D61+F61)/2</f>
        <v>1563.5</v>
      </c>
      <c r="F61" s="2">
        <v>1553</v>
      </c>
      <c r="H61" s="2">
        <v>1564</v>
      </c>
      <c r="J61" s="2">
        <v>1774</v>
      </c>
      <c r="K61" s="2">
        <v>1516</v>
      </c>
      <c r="L61" s="2">
        <v>1334</v>
      </c>
      <c r="N61" s="2">
        <v>1484</v>
      </c>
      <c r="P61" s="2">
        <v>1648</v>
      </c>
      <c r="Q61" s="2">
        <f t="shared" ref="Q61:Q70" si="123">(P61+R61)/2</f>
        <v>1433</v>
      </c>
      <c r="R61" s="2">
        <v>1218</v>
      </c>
      <c r="S61" s="2">
        <f t="shared" ref="S61:S68" si="124">S60</f>
        <v>-10.886315789473684</v>
      </c>
      <c r="T61" s="73">
        <f t="shared" ref="T61:T68" si="125">T$59</f>
        <v>-15.2</v>
      </c>
      <c r="V61" s="74">
        <f t="shared" si="3"/>
        <v>7.010416666666667</v>
      </c>
      <c r="W61" s="74">
        <f t="shared" si="4"/>
        <v>100.89</v>
      </c>
      <c r="X61" s="2">
        <f t="shared" si="107"/>
        <v>10095</v>
      </c>
      <c r="Y61" s="2">
        <f t="shared" si="108"/>
        <v>10.906000000000001</v>
      </c>
      <c r="Z61" s="2">
        <f t="shared" si="109"/>
        <v>10.528499999999999</v>
      </c>
      <c r="AA61" s="2">
        <f t="shared" si="110"/>
        <v>9.7010000000000005</v>
      </c>
      <c r="AB61" s="2">
        <f t="shared" si="111"/>
        <v>0</v>
      </c>
      <c r="AC61" s="2">
        <f t="shared" si="112"/>
        <v>10.2075</v>
      </c>
      <c r="AD61" s="2">
        <f t="shared" si="113"/>
        <v>0</v>
      </c>
      <c r="AE61" s="2">
        <f t="shared" si="114"/>
        <v>10.937999999999999</v>
      </c>
      <c r="AF61" s="2">
        <f t="shared" si="115"/>
        <v>10.089</v>
      </c>
      <c r="AG61" s="2">
        <f t="shared" si="116"/>
        <v>9.2439999999999998</v>
      </c>
      <c r="AH61" s="2">
        <f t="shared" si="117"/>
        <v>0</v>
      </c>
      <c r="AI61" s="2">
        <f t="shared" si="118"/>
        <v>9.9284999999999997</v>
      </c>
      <c r="AJ61" s="2">
        <f t="shared" si="119"/>
        <v>0</v>
      </c>
      <c r="AK61" s="2">
        <f t="shared" si="120"/>
        <v>10.683999999999999</v>
      </c>
      <c r="AL61" s="2">
        <f t="shared" si="121"/>
        <v>9.8955000000000002</v>
      </c>
      <c r="AM61" s="2">
        <f t="shared" si="122"/>
        <v>8.9340000000000011</v>
      </c>
    </row>
    <row r="62" spans="2:39" x14ac:dyDescent="0.25">
      <c r="C62" s="2">
        <f t="shared" ref="C62:C70" si="126">C49</f>
        <v>10</v>
      </c>
      <c r="D62" s="2">
        <v>1574</v>
      </c>
      <c r="E62" s="2">
        <f t="shared" ref="E62:E70" si="127">(D62+F62)/2</f>
        <v>1561</v>
      </c>
      <c r="F62" s="2">
        <v>1548</v>
      </c>
      <c r="H62" s="2">
        <v>1563</v>
      </c>
      <c r="J62" s="2">
        <v>1767</v>
      </c>
      <c r="K62" s="2">
        <v>1516</v>
      </c>
      <c r="L62" s="2">
        <v>1331</v>
      </c>
      <c r="N62" s="2">
        <v>1482</v>
      </c>
      <c r="P62" s="2">
        <v>1644</v>
      </c>
      <c r="Q62" s="2">
        <f t="shared" si="123"/>
        <v>1424.5</v>
      </c>
      <c r="R62" s="2">
        <v>1205</v>
      </c>
      <c r="S62" s="2">
        <f t="shared" si="124"/>
        <v>-10.886315789473684</v>
      </c>
      <c r="T62" s="73">
        <f t="shared" si="125"/>
        <v>-15.2</v>
      </c>
      <c r="V62" s="74">
        <f t="shared" si="3"/>
        <v>7.020833333333333</v>
      </c>
      <c r="W62" s="74">
        <f t="shared" si="4"/>
        <v>100.88</v>
      </c>
      <c r="X62" s="2">
        <f t="shared" si="107"/>
        <v>10110</v>
      </c>
      <c r="Y62" s="2">
        <f t="shared" si="108"/>
        <v>10.906000000000001</v>
      </c>
      <c r="Z62" s="2">
        <f t="shared" si="109"/>
        <v>10.5275</v>
      </c>
      <c r="AA62" s="2">
        <f t="shared" si="110"/>
        <v>9.6989999999999998</v>
      </c>
      <c r="AB62" s="2">
        <f t="shared" si="111"/>
        <v>0</v>
      </c>
      <c r="AC62" s="2">
        <f t="shared" si="112"/>
        <v>10.2075</v>
      </c>
      <c r="AD62" s="2">
        <f t="shared" si="113"/>
        <v>0</v>
      </c>
      <c r="AE62" s="2">
        <f t="shared" si="114"/>
        <v>10.934999999999999</v>
      </c>
      <c r="AF62" s="2">
        <f t="shared" si="115"/>
        <v>10.087999999999999</v>
      </c>
      <c r="AG62" s="2">
        <f t="shared" si="116"/>
        <v>9.2409999999999997</v>
      </c>
      <c r="AH62" s="2">
        <f t="shared" si="117"/>
        <v>0</v>
      </c>
      <c r="AI62" s="2">
        <f t="shared" si="118"/>
        <v>9.9254999999999995</v>
      </c>
      <c r="AJ62" s="2">
        <f t="shared" si="119"/>
        <v>0</v>
      </c>
      <c r="AK62" s="2">
        <f t="shared" si="120"/>
        <v>10.680999999999999</v>
      </c>
      <c r="AL62" s="2">
        <f t="shared" si="121"/>
        <v>9.8929999999999989</v>
      </c>
      <c r="AM62" s="2">
        <f t="shared" si="122"/>
        <v>8.9320000000000004</v>
      </c>
    </row>
    <row r="63" spans="2:39" x14ac:dyDescent="0.25">
      <c r="C63" s="2">
        <f t="shared" si="126"/>
        <v>15</v>
      </c>
      <c r="D63" s="2">
        <v>1574</v>
      </c>
      <c r="E63" s="2">
        <f t="shared" si="127"/>
        <v>1560.5</v>
      </c>
      <c r="F63" s="2">
        <v>1547</v>
      </c>
      <c r="H63" s="2">
        <v>1563</v>
      </c>
      <c r="J63" s="2">
        <v>1764</v>
      </c>
      <c r="K63" s="2">
        <v>1515</v>
      </c>
      <c r="L63" s="2">
        <v>1330</v>
      </c>
      <c r="N63" s="2">
        <v>1481</v>
      </c>
      <c r="P63" s="2">
        <v>1640</v>
      </c>
      <c r="Q63" s="2">
        <f t="shared" si="123"/>
        <v>1422</v>
      </c>
      <c r="R63" s="2">
        <v>1204</v>
      </c>
      <c r="S63" s="2">
        <f t="shared" si="124"/>
        <v>-10.886315789473684</v>
      </c>
      <c r="T63" s="73">
        <f t="shared" si="125"/>
        <v>-15.2</v>
      </c>
      <c r="V63" s="74">
        <f t="shared" si="3"/>
        <v>7.041666666666667</v>
      </c>
      <c r="W63" s="74">
        <f t="shared" si="4"/>
        <v>100.88</v>
      </c>
      <c r="X63" s="2">
        <f t="shared" si="107"/>
        <v>10140</v>
      </c>
      <c r="Y63" s="2">
        <f t="shared" si="108"/>
        <v>10.906000000000001</v>
      </c>
      <c r="Z63" s="2">
        <f t="shared" si="109"/>
        <v>10.526</v>
      </c>
      <c r="AA63" s="2">
        <f t="shared" si="110"/>
        <v>9.6959999999999997</v>
      </c>
      <c r="AB63" s="2">
        <f t="shared" si="111"/>
        <v>0</v>
      </c>
      <c r="AC63" s="2">
        <f t="shared" si="112"/>
        <v>10.2075</v>
      </c>
      <c r="AD63" s="2">
        <f t="shared" si="113"/>
        <v>0</v>
      </c>
      <c r="AE63" s="2">
        <f t="shared" si="114"/>
        <v>10.933999999999999</v>
      </c>
      <c r="AF63" s="2">
        <f t="shared" si="115"/>
        <v>10.087999999999999</v>
      </c>
      <c r="AG63" s="2">
        <f t="shared" si="116"/>
        <v>9.2409999999999997</v>
      </c>
      <c r="AH63" s="2">
        <f t="shared" si="117"/>
        <v>0</v>
      </c>
      <c r="AI63" s="2">
        <f t="shared" si="118"/>
        <v>9.9235000000000007</v>
      </c>
      <c r="AJ63" s="2">
        <f t="shared" si="119"/>
        <v>0</v>
      </c>
      <c r="AK63" s="2">
        <f t="shared" si="120"/>
        <v>10.679999999999998</v>
      </c>
      <c r="AL63" s="2">
        <f t="shared" si="121"/>
        <v>9.8914999999999988</v>
      </c>
      <c r="AM63" s="2">
        <f t="shared" si="122"/>
        <v>8.93</v>
      </c>
    </row>
    <row r="64" spans="2:39" x14ac:dyDescent="0.25">
      <c r="C64" s="2">
        <f t="shared" si="126"/>
        <v>30</v>
      </c>
      <c r="D64" s="2">
        <v>1574</v>
      </c>
      <c r="E64" s="2">
        <f t="shared" si="127"/>
        <v>1559.5</v>
      </c>
      <c r="F64" s="2">
        <v>1545</v>
      </c>
      <c r="H64" s="2">
        <v>1563</v>
      </c>
      <c r="J64" s="2">
        <v>1761</v>
      </c>
      <c r="K64" s="2">
        <v>1514</v>
      </c>
      <c r="L64" s="2">
        <v>1327</v>
      </c>
      <c r="N64" s="2">
        <v>1478</v>
      </c>
      <c r="P64" s="2">
        <v>1637</v>
      </c>
      <c r="Q64" s="2">
        <f t="shared" si="123"/>
        <v>1419.5</v>
      </c>
      <c r="R64" s="2">
        <v>1202</v>
      </c>
      <c r="S64" s="2">
        <f t="shared" si="124"/>
        <v>-10.886315789473684</v>
      </c>
      <c r="T64" s="73">
        <f t="shared" si="125"/>
        <v>-15.2</v>
      </c>
      <c r="V64" s="74">
        <f t="shared" si="3"/>
        <v>7.0625</v>
      </c>
      <c r="W64" s="74">
        <f t="shared" si="4"/>
        <v>100.88</v>
      </c>
      <c r="X64" s="2">
        <f t="shared" si="107"/>
        <v>10170</v>
      </c>
      <c r="Y64" s="2">
        <f t="shared" si="108"/>
        <v>10.906000000000001</v>
      </c>
      <c r="Z64" s="2">
        <f t="shared" si="109"/>
        <v>10.526</v>
      </c>
      <c r="AA64" s="2">
        <f t="shared" si="110"/>
        <v>9.6959999999999997</v>
      </c>
      <c r="AB64" s="2">
        <f t="shared" si="111"/>
        <v>0</v>
      </c>
      <c r="AC64" s="2">
        <f t="shared" si="112"/>
        <v>10.2075</v>
      </c>
      <c r="AD64" s="2">
        <f t="shared" si="113"/>
        <v>0</v>
      </c>
      <c r="AE64" s="2">
        <f t="shared" si="114"/>
        <v>10.933999999999999</v>
      </c>
      <c r="AF64" s="2">
        <f t="shared" si="115"/>
        <v>10.087999999999999</v>
      </c>
      <c r="AG64" s="2">
        <f t="shared" si="116"/>
        <v>9.2409999999999997</v>
      </c>
      <c r="AH64" s="2">
        <f t="shared" si="117"/>
        <v>0</v>
      </c>
      <c r="AI64" s="2">
        <f t="shared" si="118"/>
        <v>9.9235000000000007</v>
      </c>
      <c r="AJ64" s="2">
        <f t="shared" si="119"/>
        <v>0</v>
      </c>
      <c r="AK64" s="2">
        <f t="shared" si="120"/>
        <v>10.679999999999998</v>
      </c>
      <c r="AL64" s="2">
        <f t="shared" si="121"/>
        <v>9.8914999999999988</v>
      </c>
      <c r="AM64" s="2">
        <f t="shared" si="122"/>
        <v>8.93</v>
      </c>
    </row>
    <row r="65" spans="3:39" x14ac:dyDescent="0.25">
      <c r="C65" s="2">
        <f t="shared" si="126"/>
        <v>60</v>
      </c>
      <c r="D65" s="2">
        <v>1574</v>
      </c>
      <c r="E65" s="2">
        <f t="shared" si="127"/>
        <v>1558</v>
      </c>
      <c r="F65" s="2">
        <v>1542</v>
      </c>
      <c r="H65" s="2">
        <v>1563</v>
      </c>
      <c r="J65" s="2">
        <v>1760</v>
      </c>
      <c r="K65" s="2">
        <f t="shared" ref="K65:K70" si="128">K64</f>
        <v>1514</v>
      </c>
      <c r="L65" s="2">
        <v>1327</v>
      </c>
      <c r="N65" s="2">
        <v>1476</v>
      </c>
      <c r="P65" s="2">
        <v>1636</v>
      </c>
      <c r="Q65" s="2">
        <f t="shared" si="123"/>
        <v>1418</v>
      </c>
      <c r="R65" s="2">
        <v>1200</v>
      </c>
      <c r="S65" s="2">
        <f t="shared" si="124"/>
        <v>-10.886315789473684</v>
      </c>
      <c r="T65" s="73">
        <f t="shared" si="125"/>
        <v>-15.2</v>
      </c>
      <c r="V65" s="74">
        <f t="shared" si="3"/>
        <v>7.083333333333333</v>
      </c>
      <c r="W65" s="74">
        <f t="shared" si="4"/>
        <v>100.88</v>
      </c>
      <c r="X65" s="2">
        <f t="shared" si="107"/>
        <v>10200</v>
      </c>
      <c r="Y65" s="2">
        <f t="shared" si="108"/>
        <v>10.906000000000001</v>
      </c>
      <c r="Z65" s="2">
        <f t="shared" si="109"/>
        <v>10.526</v>
      </c>
      <c r="AA65" s="2">
        <f t="shared" si="110"/>
        <v>9.6959999999999997</v>
      </c>
      <c r="AB65" s="2">
        <f t="shared" si="111"/>
        <v>0</v>
      </c>
      <c r="AC65" s="2">
        <f t="shared" si="112"/>
        <v>10.2075</v>
      </c>
      <c r="AD65" s="2">
        <f t="shared" si="113"/>
        <v>0</v>
      </c>
      <c r="AE65" s="2">
        <f t="shared" si="114"/>
        <v>10.933999999999999</v>
      </c>
      <c r="AF65" s="2">
        <f t="shared" si="115"/>
        <v>10.087999999999999</v>
      </c>
      <c r="AG65" s="2">
        <f t="shared" si="116"/>
        <v>9.2409999999999997</v>
      </c>
      <c r="AH65" s="2">
        <f t="shared" si="117"/>
        <v>0</v>
      </c>
      <c r="AI65" s="2">
        <f t="shared" si="118"/>
        <v>9.9235000000000007</v>
      </c>
      <c r="AJ65" s="2">
        <f t="shared" si="119"/>
        <v>0</v>
      </c>
      <c r="AK65" s="2">
        <f t="shared" si="120"/>
        <v>10.679999999999998</v>
      </c>
      <c r="AL65" s="2">
        <f t="shared" si="121"/>
        <v>9.8914999999999988</v>
      </c>
      <c r="AM65" s="2">
        <f t="shared" si="122"/>
        <v>8.93</v>
      </c>
    </row>
    <row r="66" spans="3:39" x14ac:dyDescent="0.25">
      <c r="C66" s="2">
        <f t="shared" si="126"/>
        <v>90</v>
      </c>
      <c r="D66" s="2">
        <v>1574</v>
      </c>
      <c r="E66" s="2">
        <f t="shared" si="127"/>
        <v>1558</v>
      </c>
      <c r="F66" s="2">
        <f>F65</f>
        <v>1542</v>
      </c>
      <c r="H66" s="2">
        <v>1563</v>
      </c>
      <c r="J66" s="2">
        <f>J65</f>
        <v>1760</v>
      </c>
      <c r="K66" s="2">
        <f t="shared" si="128"/>
        <v>1514</v>
      </c>
      <c r="L66" s="2">
        <f>L65</f>
        <v>1327</v>
      </c>
      <c r="N66" s="2">
        <f>N65</f>
        <v>1476</v>
      </c>
      <c r="P66" s="2">
        <f>P65</f>
        <v>1636</v>
      </c>
      <c r="Q66" s="2">
        <f t="shared" si="123"/>
        <v>1418</v>
      </c>
      <c r="R66" s="2">
        <f>R65</f>
        <v>1200</v>
      </c>
      <c r="S66" s="2">
        <f t="shared" si="124"/>
        <v>-10.886315789473684</v>
      </c>
      <c r="T66" s="73">
        <f t="shared" si="125"/>
        <v>-15.2</v>
      </c>
      <c r="V66" s="74">
        <f t="shared" si="3"/>
        <v>7.125</v>
      </c>
      <c r="W66" s="74">
        <f t="shared" si="4"/>
        <v>100.88</v>
      </c>
      <c r="X66" s="2">
        <f t="shared" si="107"/>
        <v>10260</v>
      </c>
      <c r="Y66" s="2">
        <f t="shared" si="108"/>
        <v>10.906000000000001</v>
      </c>
      <c r="Z66" s="2">
        <f t="shared" si="109"/>
        <v>10.526</v>
      </c>
      <c r="AA66" s="2">
        <f t="shared" si="110"/>
        <v>9.6959999999999997</v>
      </c>
      <c r="AB66" s="2">
        <f t="shared" si="111"/>
        <v>0</v>
      </c>
      <c r="AC66" s="2">
        <f t="shared" si="112"/>
        <v>10.2075</v>
      </c>
      <c r="AD66" s="2">
        <f t="shared" si="113"/>
        <v>0</v>
      </c>
      <c r="AE66" s="2">
        <f t="shared" si="114"/>
        <v>10.933999999999999</v>
      </c>
      <c r="AF66" s="2">
        <f t="shared" si="115"/>
        <v>10.087999999999999</v>
      </c>
      <c r="AG66" s="2">
        <f t="shared" si="116"/>
        <v>9.2409999999999997</v>
      </c>
      <c r="AH66" s="2">
        <f t="shared" si="117"/>
        <v>0</v>
      </c>
      <c r="AI66" s="2">
        <f t="shared" si="118"/>
        <v>9.9235000000000007</v>
      </c>
      <c r="AJ66" s="2">
        <f t="shared" si="119"/>
        <v>0</v>
      </c>
      <c r="AK66" s="2">
        <f t="shared" si="120"/>
        <v>10.679999999999998</v>
      </c>
      <c r="AL66" s="2">
        <f t="shared" si="121"/>
        <v>9.8914999999999988</v>
      </c>
      <c r="AM66" s="2">
        <f t="shared" si="122"/>
        <v>8.93</v>
      </c>
    </row>
    <row r="67" spans="3:39" x14ac:dyDescent="0.25">
      <c r="C67" s="2">
        <f t="shared" si="126"/>
        <v>120</v>
      </c>
      <c r="D67" s="2">
        <v>1574</v>
      </c>
      <c r="E67" s="2">
        <f t="shared" si="127"/>
        <v>1558</v>
      </c>
      <c r="F67" s="2">
        <f>F66</f>
        <v>1542</v>
      </c>
      <c r="H67" s="2">
        <v>1563</v>
      </c>
      <c r="J67" s="2">
        <f>J66</f>
        <v>1760</v>
      </c>
      <c r="K67" s="2">
        <f t="shared" si="128"/>
        <v>1514</v>
      </c>
      <c r="L67" s="2">
        <f>L66</f>
        <v>1327</v>
      </c>
      <c r="N67" s="2">
        <f>N66</f>
        <v>1476</v>
      </c>
      <c r="P67" s="2">
        <f>P66</f>
        <v>1636</v>
      </c>
      <c r="Q67" s="2">
        <f t="shared" si="123"/>
        <v>1418</v>
      </c>
      <c r="R67" s="2">
        <f>R66</f>
        <v>1200</v>
      </c>
      <c r="S67" s="2">
        <f t="shared" si="124"/>
        <v>-10.886315789473684</v>
      </c>
      <c r="T67" s="73">
        <f t="shared" si="125"/>
        <v>-15.2</v>
      </c>
      <c r="V67" s="74">
        <f t="shared" si="3"/>
        <v>7.166666666666667</v>
      </c>
      <c r="W67" s="74">
        <f t="shared" si="4"/>
        <v>100.88</v>
      </c>
      <c r="X67" s="2">
        <f t="shared" si="107"/>
        <v>10320</v>
      </c>
      <c r="Y67" s="2">
        <f t="shared" si="108"/>
        <v>10.906000000000001</v>
      </c>
      <c r="Z67" s="2">
        <f t="shared" si="109"/>
        <v>10.526</v>
      </c>
      <c r="AA67" s="2">
        <f t="shared" si="110"/>
        <v>9.6959999999999997</v>
      </c>
      <c r="AB67" s="2">
        <f t="shared" si="111"/>
        <v>0</v>
      </c>
      <c r="AC67" s="2">
        <f t="shared" si="112"/>
        <v>10.2075</v>
      </c>
      <c r="AD67" s="2">
        <f t="shared" si="113"/>
        <v>0</v>
      </c>
      <c r="AE67" s="2">
        <f t="shared" si="114"/>
        <v>10.933999999999999</v>
      </c>
      <c r="AF67" s="2">
        <f t="shared" si="115"/>
        <v>10.087999999999999</v>
      </c>
      <c r="AG67" s="2">
        <f t="shared" si="116"/>
        <v>9.2409999999999997</v>
      </c>
      <c r="AH67" s="2">
        <f t="shared" si="117"/>
        <v>0</v>
      </c>
      <c r="AI67" s="2">
        <f t="shared" si="118"/>
        <v>9.9235000000000007</v>
      </c>
      <c r="AJ67" s="2">
        <f t="shared" si="119"/>
        <v>0</v>
      </c>
      <c r="AK67" s="2">
        <f t="shared" si="120"/>
        <v>10.679999999999998</v>
      </c>
      <c r="AL67" s="2">
        <f t="shared" si="121"/>
        <v>9.8914999999999988</v>
      </c>
      <c r="AM67" s="2">
        <f t="shared" si="122"/>
        <v>8.93</v>
      </c>
    </row>
    <row r="68" spans="3:39" x14ac:dyDescent="0.25">
      <c r="C68" s="2">
        <f t="shared" si="126"/>
        <v>180</v>
      </c>
      <c r="D68" s="2">
        <v>1574</v>
      </c>
      <c r="E68" s="2">
        <f t="shared" si="127"/>
        <v>1558</v>
      </c>
      <c r="F68" s="2">
        <f>F67</f>
        <v>1542</v>
      </c>
      <c r="H68" s="2">
        <v>1563</v>
      </c>
      <c r="J68" s="2">
        <f>J67</f>
        <v>1760</v>
      </c>
      <c r="K68" s="2">
        <f t="shared" si="128"/>
        <v>1514</v>
      </c>
      <c r="L68" s="2">
        <f>L67</f>
        <v>1327</v>
      </c>
      <c r="N68" s="2">
        <f>N67</f>
        <v>1476</v>
      </c>
      <c r="P68" s="2">
        <f>P67</f>
        <v>1636</v>
      </c>
      <c r="Q68" s="2">
        <f t="shared" si="123"/>
        <v>1418</v>
      </c>
      <c r="R68" s="2">
        <f>R67</f>
        <v>1200</v>
      </c>
      <c r="S68" s="2">
        <f t="shared" si="124"/>
        <v>-10.886315789473684</v>
      </c>
      <c r="T68" s="73">
        <f t="shared" si="125"/>
        <v>-15.2</v>
      </c>
      <c r="V68" s="74">
        <f t="shared" si="3"/>
        <v>8</v>
      </c>
      <c r="W68" s="74">
        <f t="shared" si="4"/>
        <v>100.88</v>
      </c>
      <c r="X68" s="2">
        <f t="shared" si="107"/>
        <v>11520</v>
      </c>
      <c r="Y68" s="2">
        <f t="shared" si="108"/>
        <v>10.906000000000001</v>
      </c>
      <c r="Z68" s="2">
        <f t="shared" si="109"/>
        <v>10.526</v>
      </c>
      <c r="AA68" s="2">
        <f t="shared" si="110"/>
        <v>9.6959999999999997</v>
      </c>
      <c r="AB68" s="2">
        <f t="shared" si="111"/>
        <v>0</v>
      </c>
      <c r="AC68" s="2">
        <f t="shared" si="112"/>
        <v>10.2075</v>
      </c>
      <c r="AD68" s="2">
        <f t="shared" si="113"/>
        <v>0</v>
      </c>
      <c r="AE68" s="2">
        <f t="shared" si="114"/>
        <v>10.933999999999999</v>
      </c>
      <c r="AF68" s="2">
        <f t="shared" si="115"/>
        <v>10.087999999999999</v>
      </c>
      <c r="AG68" s="2">
        <f t="shared" si="116"/>
        <v>9.2409999999999997</v>
      </c>
      <c r="AH68" s="2">
        <f t="shared" si="117"/>
        <v>0</v>
      </c>
      <c r="AI68" s="2">
        <f t="shared" si="118"/>
        <v>9.9235000000000007</v>
      </c>
      <c r="AJ68" s="2">
        <f t="shared" si="119"/>
        <v>0</v>
      </c>
      <c r="AK68" s="2">
        <f t="shared" si="120"/>
        <v>10.679999999999998</v>
      </c>
      <c r="AL68" s="2">
        <f t="shared" si="121"/>
        <v>9.8914999999999988</v>
      </c>
      <c r="AM68" s="2">
        <f t="shared" si="122"/>
        <v>8.93</v>
      </c>
    </row>
    <row r="69" spans="3:39" x14ac:dyDescent="0.25">
      <c r="C69" s="2">
        <f t="shared" si="126"/>
        <v>240</v>
      </c>
      <c r="D69" s="2">
        <v>1574</v>
      </c>
      <c r="E69" s="2">
        <f t="shared" si="127"/>
        <v>1558</v>
      </c>
      <c r="F69" s="2">
        <f>F68</f>
        <v>1542</v>
      </c>
      <c r="H69" s="2">
        <v>1563</v>
      </c>
      <c r="J69" s="2">
        <f>J68</f>
        <v>1760</v>
      </c>
      <c r="K69" s="2">
        <f t="shared" si="128"/>
        <v>1514</v>
      </c>
      <c r="L69" s="2">
        <f>L68</f>
        <v>1327</v>
      </c>
      <c r="N69" s="2">
        <f>N68</f>
        <v>1476</v>
      </c>
      <c r="P69" s="2">
        <f>P68</f>
        <v>1636</v>
      </c>
      <c r="Q69" s="2">
        <f t="shared" si="123"/>
        <v>1418</v>
      </c>
      <c r="R69" s="2">
        <f>R68</f>
        <v>1200</v>
      </c>
    </row>
    <row r="70" spans="3:39" x14ac:dyDescent="0.25">
      <c r="C70" s="2">
        <f t="shared" si="126"/>
        <v>1440</v>
      </c>
      <c r="D70" s="2">
        <v>1574</v>
      </c>
      <c r="E70" s="2">
        <f t="shared" si="127"/>
        <v>1558</v>
      </c>
      <c r="F70" s="2">
        <f>F69</f>
        <v>1542</v>
      </c>
      <c r="H70" s="2">
        <v>1563</v>
      </c>
      <c r="J70" s="2">
        <f>J69</f>
        <v>1760</v>
      </c>
      <c r="K70" s="2">
        <f t="shared" si="128"/>
        <v>1514</v>
      </c>
      <c r="L70" s="2">
        <f>L69</f>
        <v>1327</v>
      </c>
      <c r="N70" s="2">
        <f>N69</f>
        <v>1476</v>
      </c>
      <c r="P70" s="2">
        <f>P69</f>
        <v>1636</v>
      </c>
      <c r="Q70" s="2">
        <f t="shared" si="123"/>
        <v>1418</v>
      </c>
      <c r="R70" s="2">
        <f>R69</f>
        <v>1200</v>
      </c>
    </row>
    <row r="74" spans="3:39" x14ac:dyDescent="0.25">
      <c r="D74" s="2" t="s">
        <v>16</v>
      </c>
      <c r="F74" s="2" t="s">
        <v>18</v>
      </c>
      <c r="G74" s="2">
        <f>'[1]Kalibrasi berat'!$F$20</f>
        <v>7.162049861495845</v>
      </c>
      <c r="H74" s="2" t="s">
        <v>19</v>
      </c>
      <c r="I74" s="2">
        <f>G74/1000</f>
        <v>7.1620498614958453E-3</v>
      </c>
      <c r="J74" s="2" t="s">
        <v>20</v>
      </c>
    </row>
    <row r="75" spans="3:39" x14ac:dyDescent="0.25">
      <c r="E75" s="2" t="s">
        <v>17</v>
      </c>
      <c r="G75" s="2" t="s">
        <v>21</v>
      </c>
    </row>
    <row r="76" spans="3:39" x14ac:dyDescent="0.25">
      <c r="D76" s="2">
        <v>1</v>
      </c>
      <c r="E76" s="2">
        <f>2*1.9</f>
        <v>3.8</v>
      </c>
      <c r="G76" s="2">
        <f>I$74*E76</f>
        <v>2.7215789473684211E-2</v>
      </c>
    </row>
    <row r="77" spans="3:39" x14ac:dyDescent="0.25">
      <c r="D77" s="2">
        <v>2</v>
      </c>
      <c r="E77" s="2">
        <f>E76*2</f>
        <v>7.6</v>
      </c>
      <c r="G77" s="2">
        <f>I$74*E77</f>
        <v>5.4431578947368421E-2</v>
      </c>
    </row>
    <row r="78" spans="3:39" x14ac:dyDescent="0.25">
      <c r="D78" s="2">
        <v>3</v>
      </c>
      <c r="E78" s="2">
        <f>E76*3</f>
        <v>11.399999999999999</v>
      </c>
      <c r="G78" s="2">
        <f>I$74*E78</f>
        <v>8.1647368421052621E-2</v>
      </c>
    </row>
    <row r="79" spans="3:39" x14ac:dyDescent="0.25">
      <c r="D79" s="2">
        <v>4</v>
      </c>
      <c r="E79" s="2">
        <f>E76*4</f>
        <v>15.2</v>
      </c>
      <c r="G79" s="2">
        <f>I$74*E79</f>
        <v>0.10886315789473684</v>
      </c>
    </row>
    <row r="80" spans="3:39" x14ac:dyDescent="0.25">
      <c r="D80" s="2">
        <v>5</v>
      </c>
      <c r="E80" s="2">
        <f>E76*5</f>
        <v>19</v>
      </c>
      <c r="G80" s="2">
        <f>I$74*E80</f>
        <v>0.13607894736842105</v>
      </c>
    </row>
  </sheetData>
  <mergeCells count="4">
    <mergeCell ref="B2:R2"/>
    <mergeCell ref="D6:R6"/>
    <mergeCell ref="B6:C6"/>
    <mergeCell ref="B59:R59"/>
  </mergeCells>
  <pageMargins left="1.1811023622047245" right="0.39370078740157483" top="0.78740157480314965" bottom="0.39370078740157483" header="0.31496062992125984" footer="0.31496062992125984"/>
  <pageSetup paperSize="9" scale="94" fitToHeight="2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304"/>
  <sheetViews>
    <sheetView topLeftCell="A150" zoomScaleNormal="100" workbookViewId="0">
      <selection activeCell="D97" sqref="D97"/>
    </sheetView>
  </sheetViews>
  <sheetFormatPr defaultRowHeight="15" x14ac:dyDescent="0.25"/>
  <cols>
    <col min="2" max="2" width="7.5703125" customWidth="1"/>
    <col min="3" max="3" width="11.140625" customWidth="1"/>
    <col min="7" max="7" width="11" bestFit="1" customWidth="1"/>
    <col min="27" max="27" width="11.85546875" customWidth="1"/>
  </cols>
  <sheetData>
    <row r="2" spans="2:17" x14ac:dyDescent="0.25">
      <c r="B2" t="s">
        <v>57</v>
      </c>
    </row>
    <row r="3" spans="2:17" x14ac:dyDescent="0.25">
      <c r="B3" s="65" t="s">
        <v>58</v>
      </c>
      <c r="C3" s="65"/>
      <c r="D3" s="65" t="s">
        <v>38</v>
      </c>
      <c r="E3" s="65" t="s">
        <v>40</v>
      </c>
      <c r="F3" s="65" t="s">
        <v>42</v>
      </c>
      <c r="G3" s="65" t="s">
        <v>44</v>
      </c>
      <c r="H3" s="65" t="s">
        <v>46</v>
      </c>
      <c r="I3" s="65"/>
      <c r="J3" s="65"/>
      <c r="K3" s="65"/>
      <c r="L3" s="65"/>
      <c r="M3" s="65"/>
      <c r="N3" s="65"/>
      <c r="O3" s="65"/>
      <c r="P3" s="65"/>
      <c r="Q3" s="65"/>
    </row>
    <row r="4" spans="2:17" x14ac:dyDescent="0.25">
      <c r="C4" s="66" t="s">
        <v>59</v>
      </c>
      <c r="D4" s="65">
        <v>0</v>
      </c>
      <c r="E4" s="65">
        <v>15</v>
      </c>
      <c r="F4" s="65">
        <v>30</v>
      </c>
      <c r="G4" s="65">
        <v>45</v>
      </c>
      <c r="H4" s="65">
        <v>60</v>
      </c>
      <c r="I4" s="65"/>
      <c r="J4" s="65"/>
      <c r="K4" s="65"/>
      <c r="L4" s="65"/>
      <c r="M4" s="65"/>
      <c r="N4" s="65"/>
      <c r="O4" s="65"/>
      <c r="P4" s="65"/>
      <c r="Q4" s="65"/>
    </row>
    <row r="5" spans="2:17" x14ac:dyDescent="0.25">
      <c r="B5" s="65">
        <v>1</v>
      </c>
      <c r="C5">
        <v>0</v>
      </c>
      <c r="D5">
        <f>Data!F17/100</f>
        <v>20.91</v>
      </c>
      <c r="E5" s="67">
        <f>(D5+F5)/2</f>
        <v>21.335000000000001</v>
      </c>
      <c r="F5">
        <f>Data!L17/100</f>
        <v>21.76</v>
      </c>
      <c r="G5" s="67">
        <f>(F5+H5)/2</f>
        <v>21.545000000000002</v>
      </c>
      <c r="H5">
        <f>Data!R17/100</f>
        <v>21.33</v>
      </c>
    </row>
    <row r="6" spans="2:17" x14ac:dyDescent="0.25">
      <c r="B6" s="65">
        <v>2</v>
      </c>
      <c r="C6">
        <v>14</v>
      </c>
      <c r="D6">
        <f>Data!E17/100</f>
        <v>24.16</v>
      </c>
      <c r="E6">
        <f>Data!H17/100</f>
        <v>24.65</v>
      </c>
      <c r="F6">
        <f>Data!K17/100</f>
        <v>24.785</v>
      </c>
      <c r="G6">
        <f>Data!N17/100</f>
        <v>25.01</v>
      </c>
      <c r="H6">
        <f>Data!Q17/100</f>
        <v>25.14</v>
      </c>
    </row>
    <row r="7" spans="2:17" x14ac:dyDescent="0.25">
      <c r="B7" s="65">
        <v>3</v>
      </c>
      <c r="C7">
        <v>28</v>
      </c>
      <c r="D7">
        <f>Data!D17/100</f>
        <v>27.9</v>
      </c>
      <c r="E7" s="67">
        <f>(D7+F7)/2</f>
        <v>27.854999999999997</v>
      </c>
      <c r="F7">
        <f>Data!J17/100</f>
        <v>27.81</v>
      </c>
      <c r="G7" s="67">
        <f>(F7+H7)/2</f>
        <v>27.905000000000001</v>
      </c>
      <c r="H7">
        <f>Data!P17/100</f>
        <v>28</v>
      </c>
    </row>
    <row r="8" spans="2:17" x14ac:dyDescent="0.25">
      <c r="B8" s="65"/>
    </row>
    <row r="9" spans="2:17" x14ac:dyDescent="0.25">
      <c r="B9" s="65"/>
    </row>
    <row r="10" spans="2:17" x14ac:dyDescent="0.25">
      <c r="B10" s="65"/>
    </row>
    <row r="11" spans="2:17" x14ac:dyDescent="0.25">
      <c r="B11" s="65"/>
    </row>
    <row r="12" spans="2:17" x14ac:dyDescent="0.25">
      <c r="B12" s="65"/>
      <c r="E12" s="69" t="s">
        <v>70</v>
      </c>
    </row>
    <row r="13" spans="2:17" x14ac:dyDescent="0.25">
      <c r="C13" s="69">
        <v>1</v>
      </c>
      <c r="D13" s="69">
        <v>4</v>
      </c>
      <c r="E13" s="69">
        <v>7</v>
      </c>
      <c r="F13" s="69">
        <v>10</v>
      </c>
      <c r="G13" s="69">
        <v>13</v>
      </c>
    </row>
    <row r="14" spans="2:17" x14ac:dyDescent="0.25">
      <c r="C14" s="69">
        <v>2</v>
      </c>
      <c r="D14" s="69">
        <v>5</v>
      </c>
      <c r="E14" s="69">
        <v>8</v>
      </c>
      <c r="F14" s="69">
        <v>11</v>
      </c>
      <c r="G14" s="69">
        <v>14</v>
      </c>
    </row>
    <row r="15" spans="2:17" x14ac:dyDescent="0.25">
      <c r="C15" s="69">
        <v>3</v>
      </c>
      <c r="D15" s="69">
        <v>6</v>
      </c>
      <c r="E15" s="69">
        <v>9</v>
      </c>
      <c r="F15" s="69">
        <v>12</v>
      </c>
      <c r="G15" s="69">
        <v>15</v>
      </c>
    </row>
    <row r="16" spans="2:17" x14ac:dyDescent="0.25">
      <c r="C16" s="69" t="s">
        <v>64</v>
      </c>
      <c r="D16" s="69" t="s">
        <v>40</v>
      </c>
      <c r="E16" s="69" t="s">
        <v>42</v>
      </c>
      <c r="F16" s="69" t="s">
        <v>44</v>
      </c>
      <c r="G16" s="69" t="s">
        <v>65</v>
      </c>
    </row>
    <row r="19" spans="2:17" x14ac:dyDescent="0.25">
      <c r="B19" t="s">
        <v>60</v>
      </c>
    </row>
    <row r="20" spans="2:17" x14ac:dyDescent="0.25">
      <c r="B20" s="65" t="s">
        <v>58</v>
      </c>
      <c r="C20" s="65"/>
      <c r="D20" s="65" t="s">
        <v>38</v>
      </c>
      <c r="E20" s="65" t="s">
        <v>40</v>
      </c>
      <c r="F20" s="65" t="s">
        <v>42</v>
      </c>
      <c r="G20" s="65" t="s">
        <v>44</v>
      </c>
      <c r="H20" s="65" t="s">
        <v>46</v>
      </c>
      <c r="I20" s="65"/>
      <c r="J20" s="65"/>
      <c r="K20" s="65"/>
      <c r="L20" s="65"/>
      <c r="M20" s="65"/>
      <c r="N20" s="65"/>
      <c r="O20" s="65"/>
      <c r="P20" s="65"/>
      <c r="Q20" s="65"/>
    </row>
    <row r="21" spans="2:17" x14ac:dyDescent="0.25">
      <c r="C21" s="66" t="s">
        <v>59</v>
      </c>
      <c r="D21" s="65">
        <v>0</v>
      </c>
      <c r="E21" s="65">
        <v>15</v>
      </c>
      <c r="F21" s="65">
        <v>30</v>
      </c>
      <c r="G21" s="65">
        <v>45</v>
      </c>
      <c r="H21" s="65">
        <v>60</v>
      </c>
      <c r="I21" s="65"/>
      <c r="J21" s="65"/>
      <c r="K21" s="65"/>
      <c r="L21" s="65"/>
      <c r="M21" s="65"/>
      <c r="N21" s="65"/>
      <c r="O21" s="65"/>
      <c r="P21" s="65"/>
      <c r="Q21" s="65"/>
    </row>
    <row r="22" spans="2:17" x14ac:dyDescent="0.25">
      <c r="B22" s="65">
        <v>1</v>
      </c>
      <c r="C22">
        <v>0</v>
      </c>
      <c r="D22">
        <f>D5+Data!F27/100</f>
        <v>45.489999999999995</v>
      </c>
      <c r="E22" s="67">
        <f>(D22+F22)/2</f>
        <v>45.604999999999997</v>
      </c>
      <c r="F22">
        <f>F5+Data!L27/100</f>
        <v>45.72</v>
      </c>
      <c r="G22" s="67">
        <f>(F22+H22)/2</f>
        <v>45.739999999999995</v>
      </c>
      <c r="H22">
        <f>H5+Data!R27/100</f>
        <v>45.76</v>
      </c>
    </row>
    <row r="23" spans="2:17" x14ac:dyDescent="0.25">
      <c r="B23" s="65">
        <v>2</v>
      </c>
      <c r="C23">
        <v>14</v>
      </c>
      <c r="D23">
        <f>D6+Data!E27/100</f>
        <v>50</v>
      </c>
      <c r="E23">
        <f>E6+Data!H27/100</f>
        <v>50.55</v>
      </c>
      <c r="F23">
        <f>F6+Data!K27/100</f>
        <v>50.984999999999999</v>
      </c>
      <c r="G23">
        <f>G6+Data!N27/100</f>
        <v>51.16</v>
      </c>
      <c r="H23">
        <f>H6+Data!Q27/100</f>
        <v>51.475000000000001</v>
      </c>
    </row>
    <row r="24" spans="2:17" x14ac:dyDescent="0.25">
      <c r="B24" s="65">
        <v>3</v>
      </c>
      <c r="C24">
        <v>28</v>
      </c>
      <c r="D24">
        <f>D7+Data!D27/100</f>
        <v>55</v>
      </c>
      <c r="E24" s="67">
        <f>(D24+F24)/2</f>
        <v>55.465000000000003</v>
      </c>
      <c r="F24">
        <f>F7+Data!J27/100</f>
        <v>55.93</v>
      </c>
      <c r="G24" s="67">
        <f>(F24+H24)/2</f>
        <v>56.084999999999994</v>
      </c>
      <c r="H24">
        <f>H7+Data!P27/100</f>
        <v>56.239999999999995</v>
      </c>
    </row>
    <row r="25" spans="2:17" x14ac:dyDescent="0.25">
      <c r="B25" s="65"/>
    </row>
    <row r="26" spans="2:17" x14ac:dyDescent="0.25">
      <c r="B26" s="65"/>
    </row>
    <row r="27" spans="2:17" x14ac:dyDescent="0.25">
      <c r="B27" s="65"/>
    </row>
    <row r="28" spans="2:17" x14ac:dyDescent="0.25">
      <c r="B28" s="65"/>
    </row>
    <row r="29" spans="2:17" x14ac:dyDescent="0.25">
      <c r="B29" s="65"/>
    </row>
    <row r="30" spans="2:17" x14ac:dyDescent="0.25">
      <c r="E30" s="69" t="s">
        <v>70</v>
      </c>
    </row>
    <row r="31" spans="2:17" x14ac:dyDescent="0.25">
      <c r="C31" s="69">
        <v>1</v>
      </c>
      <c r="D31" s="69">
        <v>4</v>
      </c>
      <c r="E31" s="69">
        <v>7</v>
      </c>
      <c r="F31" s="69">
        <v>10</v>
      </c>
      <c r="G31" s="69">
        <v>13</v>
      </c>
    </row>
    <row r="32" spans="2:17" x14ac:dyDescent="0.25">
      <c r="C32" s="69">
        <v>2</v>
      </c>
      <c r="D32" s="69">
        <v>5</v>
      </c>
      <c r="E32" s="69">
        <v>8</v>
      </c>
      <c r="F32" s="69">
        <v>11</v>
      </c>
      <c r="G32" s="69">
        <v>14</v>
      </c>
    </row>
    <row r="33" spans="2:17" x14ac:dyDescent="0.25">
      <c r="C33" s="69">
        <v>3</v>
      </c>
      <c r="D33" s="69">
        <v>6</v>
      </c>
      <c r="E33" s="69">
        <v>9</v>
      </c>
      <c r="F33" s="69">
        <v>12</v>
      </c>
      <c r="G33" s="69">
        <v>15</v>
      </c>
    </row>
    <row r="34" spans="2:17" x14ac:dyDescent="0.25">
      <c r="C34" s="69" t="s">
        <v>64</v>
      </c>
      <c r="D34" s="69" t="s">
        <v>40</v>
      </c>
      <c r="E34" s="69" t="s">
        <v>42</v>
      </c>
      <c r="F34" s="69" t="s">
        <v>44</v>
      </c>
      <c r="G34" s="69" t="s">
        <v>65</v>
      </c>
    </row>
    <row r="36" spans="2:17" x14ac:dyDescent="0.25">
      <c r="B36" t="s">
        <v>66</v>
      </c>
    </row>
    <row r="37" spans="2:17" x14ac:dyDescent="0.25">
      <c r="B37" s="65" t="s">
        <v>58</v>
      </c>
      <c r="C37" s="65"/>
      <c r="D37" s="65" t="s">
        <v>38</v>
      </c>
      <c r="E37" s="65" t="s">
        <v>40</v>
      </c>
      <c r="F37" s="65" t="s">
        <v>42</v>
      </c>
      <c r="G37" s="65" t="s">
        <v>44</v>
      </c>
      <c r="H37" s="65" t="s">
        <v>46</v>
      </c>
      <c r="I37" s="65"/>
      <c r="J37" s="65"/>
      <c r="K37" s="65"/>
      <c r="L37" s="65"/>
      <c r="M37" s="65"/>
      <c r="N37" s="65"/>
      <c r="O37" s="65"/>
      <c r="P37" s="65"/>
      <c r="Q37" s="65"/>
    </row>
    <row r="38" spans="2:17" x14ac:dyDescent="0.25">
      <c r="C38" s="66" t="s">
        <v>59</v>
      </c>
      <c r="D38" s="65">
        <v>0</v>
      </c>
      <c r="E38" s="65">
        <v>15</v>
      </c>
      <c r="F38" s="65">
        <v>30</v>
      </c>
      <c r="G38" s="65">
        <v>45</v>
      </c>
      <c r="H38" s="65">
        <v>60</v>
      </c>
      <c r="I38" s="65"/>
      <c r="J38" s="65"/>
      <c r="K38" s="65"/>
      <c r="L38" s="65"/>
      <c r="M38" s="65"/>
      <c r="N38" s="65"/>
      <c r="O38" s="65"/>
      <c r="P38" s="65"/>
      <c r="Q38" s="65"/>
    </row>
    <row r="39" spans="2:17" x14ac:dyDescent="0.25">
      <c r="B39" s="65">
        <v>1</v>
      </c>
      <c r="C39">
        <v>0</v>
      </c>
      <c r="D39">
        <f>D22+Data!F37/100</f>
        <v>66.639999999999986</v>
      </c>
      <c r="E39" s="67">
        <f>(D39+F39)/2</f>
        <v>66.504999999999995</v>
      </c>
      <c r="F39">
        <f>F22+Data!L37/100</f>
        <v>66.37</v>
      </c>
      <c r="G39" s="67">
        <f>(F39+H39)/2</f>
        <v>66.085000000000008</v>
      </c>
      <c r="H39">
        <f>H22+Data!R37/100</f>
        <v>65.8</v>
      </c>
    </row>
    <row r="40" spans="2:17" x14ac:dyDescent="0.25">
      <c r="B40" s="65">
        <v>2</v>
      </c>
      <c r="C40">
        <v>14</v>
      </c>
      <c r="D40">
        <f>D23+Data!E37/100</f>
        <v>72.819999999999993</v>
      </c>
      <c r="E40">
        <f>E23+Data!H37/100</f>
        <v>70.650000000000006</v>
      </c>
      <c r="F40">
        <f>F23+Data!K37/100</f>
        <v>70.924999999999997</v>
      </c>
      <c r="G40">
        <f>G23+Data!N37/100</f>
        <v>70.64</v>
      </c>
      <c r="H40">
        <f>H23+Data!Q37/100</f>
        <v>71.534999999999997</v>
      </c>
    </row>
    <row r="41" spans="2:17" x14ac:dyDescent="0.25">
      <c r="B41" s="65">
        <v>3</v>
      </c>
      <c r="C41">
        <v>28</v>
      </c>
      <c r="D41">
        <f>D24+Data!D37/100</f>
        <v>74.5</v>
      </c>
      <c r="E41" s="67">
        <f>(D41+F41)/2</f>
        <v>74.69</v>
      </c>
      <c r="F41">
        <f>F24+Data!J37/100</f>
        <v>74.88</v>
      </c>
      <c r="G41" s="67">
        <f>(F41+H41)/2</f>
        <v>75.209999999999994</v>
      </c>
      <c r="H41">
        <f>+H24+Data!P37/100</f>
        <v>75.539999999999992</v>
      </c>
    </row>
    <row r="42" spans="2:17" x14ac:dyDescent="0.25">
      <c r="B42" s="65"/>
    </row>
    <row r="43" spans="2:17" x14ac:dyDescent="0.25">
      <c r="B43" s="65"/>
    </row>
    <row r="44" spans="2:17" x14ac:dyDescent="0.25">
      <c r="B44" s="65"/>
    </row>
    <row r="45" spans="2:17" x14ac:dyDescent="0.25">
      <c r="B45" s="65"/>
    </row>
    <row r="46" spans="2:17" x14ac:dyDescent="0.25">
      <c r="B46" s="65"/>
    </row>
    <row r="47" spans="2:17" x14ac:dyDescent="0.25">
      <c r="E47" s="69" t="s">
        <v>70</v>
      </c>
    </row>
    <row r="48" spans="2:17" x14ac:dyDescent="0.25">
      <c r="C48" s="69">
        <v>1</v>
      </c>
      <c r="D48" s="69">
        <v>4</v>
      </c>
      <c r="E48" s="69">
        <v>7</v>
      </c>
      <c r="F48" s="69">
        <v>10</v>
      </c>
      <c r="G48" s="69">
        <v>13</v>
      </c>
    </row>
    <row r="49" spans="2:17" x14ac:dyDescent="0.25">
      <c r="C49" s="69">
        <v>2</v>
      </c>
      <c r="D49" s="69">
        <v>5</v>
      </c>
      <c r="E49" s="69">
        <v>8</v>
      </c>
      <c r="F49" s="69">
        <v>11</v>
      </c>
      <c r="G49" s="69">
        <v>14</v>
      </c>
    </row>
    <row r="50" spans="2:17" x14ac:dyDescent="0.25">
      <c r="C50" s="69">
        <v>3</v>
      </c>
      <c r="D50" s="69">
        <v>6</v>
      </c>
      <c r="E50" s="69">
        <v>9</v>
      </c>
      <c r="F50" s="69">
        <v>12</v>
      </c>
      <c r="G50" s="69">
        <v>15</v>
      </c>
    </row>
    <row r="51" spans="2:17" x14ac:dyDescent="0.25">
      <c r="C51" s="69" t="s">
        <v>64</v>
      </c>
      <c r="D51" s="69" t="s">
        <v>40</v>
      </c>
      <c r="E51" s="69" t="s">
        <v>42</v>
      </c>
      <c r="F51" s="69" t="s">
        <v>44</v>
      </c>
      <c r="G51" s="69" t="s">
        <v>65</v>
      </c>
    </row>
    <row r="53" spans="2:17" x14ac:dyDescent="0.25">
      <c r="B53" t="s">
        <v>67</v>
      </c>
    </row>
    <row r="54" spans="2:17" x14ac:dyDescent="0.25">
      <c r="B54" s="65" t="s">
        <v>58</v>
      </c>
      <c r="C54" s="65"/>
      <c r="D54" s="65" t="s">
        <v>38</v>
      </c>
      <c r="E54" s="65" t="s">
        <v>40</v>
      </c>
      <c r="F54" s="65" t="s">
        <v>42</v>
      </c>
      <c r="G54" s="65" t="s">
        <v>44</v>
      </c>
      <c r="H54" s="65" t="s">
        <v>46</v>
      </c>
      <c r="I54" s="65"/>
      <c r="J54" s="65"/>
      <c r="K54" s="65"/>
      <c r="L54" s="65"/>
      <c r="M54" s="65"/>
      <c r="N54" s="65"/>
      <c r="O54" s="65"/>
      <c r="P54" s="65"/>
      <c r="Q54" s="65"/>
    </row>
    <row r="55" spans="2:17" x14ac:dyDescent="0.25">
      <c r="C55" s="66" t="s">
        <v>59</v>
      </c>
      <c r="D55" s="65">
        <v>0</v>
      </c>
      <c r="E55" s="65">
        <v>15</v>
      </c>
      <c r="F55" s="65">
        <v>30</v>
      </c>
      <c r="G55" s="65">
        <v>45</v>
      </c>
      <c r="H55" s="65">
        <v>60</v>
      </c>
      <c r="I55" s="65"/>
      <c r="J55" s="65"/>
      <c r="K55" s="65"/>
      <c r="L55" s="65"/>
      <c r="M55" s="65"/>
      <c r="N55" s="65"/>
      <c r="O55" s="65"/>
      <c r="P55" s="65"/>
      <c r="Q55" s="65"/>
    </row>
    <row r="56" spans="2:17" x14ac:dyDescent="0.25">
      <c r="B56" s="65">
        <v>1</v>
      </c>
      <c r="C56">
        <v>0</v>
      </c>
      <c r="D56">
        <f>D39+Data!F47/100</f>
        <v>81.539999999999992</v>
      </c>
      <c r="E56" s="67">
        <f>(D56+F56)/2</f>
        <v>80.34</v>
      </c>
      <c r="F56">
        <f>F39+Data!L47/100</f>
        <v>79.14</v>
      </c>
      <c r="G56" s="67">
        <f>(F56+H56)/2</f>
        <v>78.22</v>
      </c>
      <c r="H56">
        <f>H39+Data!R47/100</f>
        <v>77.3</v>
      </c>
    </row>
    <row r="57" spans="2:17" x14ac:dyDescent="0.25">
      <c r="B57" s="65">
        <v>2</v>
      </c>
      <c r="C57">
        <v>14</v>
      </c>
      <c r="D57">
        <f>D40+Data!E47/100</f>
        <v>89.679999999999993</v>
      </c>
      <c r="E57">
        <f>E40+Data!H47/100</f>
        <v>86.445000000000007</v>
      </c>
      <c r="F57">
        <f>+F40+Data!K47/100</f>
        <v>85.74</v>
      </c>
      <c r="G57">
        <f>G40+Data!N47/100</f>
        <v>84.474999999999994</v>
      </c>
      <c r="H57">
        <f>H40+Data!Q47/100</f>
        <v>84.734999999999999</v>
      </c>
    </row>
    <row r="58" spans="2:17" x14ac:dyDescent="0.25">
      <c r="B58" s="65">
        <v>3</v>
      </c>
      <c r="C58">
        <v>28</v>
      </c>
      <c r="D58">
        <f>D41+Data!D47/100</f>
        <v>93.32</v>
      </c>
      <c r="E58" s="67">
        <f>(D58+F58)/2</f>
        <v>92.53</v>
      </c>
      <c r="F58">
        <f>F41+Data!J47/100</f>
        <v>91.74</v>
      </c>
      <c r="G58" s="67">
        <f>(F58+H58)/2</f>
        <v>91.09</v>
      </c>
      <c r="H58">
        <f>H41+Data!P47/100</f>
        <v>90.44</v>
      </c>
    </row>
    <row r="59" spans="2:17" x14ac:dyDescent="0.25">
      <c r="B59" s="65"/>
    </row>
    <row r="60" spans="2:17" x14ac:dyDescent="0.25">
      <c r="B60" s="65"/>
    </row>
    <row r="61" spans="2:17" x14ac:dyDescent="0.25">
      <c r="B61" s="65"/>
    </row>
    <row r="62" spans="2:17" x14ac:dyDescent="0.25">
      <c r="B62" s="65"/>
    </row>
    <row r="63" spans="2:17" x14ac:dyDescent="0.25">
      <c r="B63" s="65"/>
    </row>
    <row r="64" spans="2:17" x14ac:dyDescent="0.25">
      <c r="E64" s="69" t="s">
        <v>70</v>
      </c>
    </row>
    <row r="65" spans="2:17" x14ac:dyDescent="0.25">
      <c r="C65" s="69">
        <v>1</v>
      </c>
      <c r="D65" s="69">
        <v>4</v>
      </c>
      <c r="E65" s="69">
        <v>7</v>
      </c>
      <c r="F65" s="69">
        <v>10</v>
      </c>
      <c r="G65" s="69">
        <v>13</v>
      </c>
    </row>
    <row r="66" spans="2:17" x14ac:dyDescent="0.25">
      <c r="C66" s="69">
        <v>2</v>
      </c>
      <c r="D66" s="69">
        <v>5</v>
      </c>
      <c r="E66" s="69">
        <v>8</v>
      </c>
      <c r="F66" s="69">
        <v>11</v>
      </c>
      <c r="G66" s="69">
        <v>14</v>
      </c>
    </row>
    <row r="67" spans="2:17" x14ac:dyDescent="0.25">
      <c r="C67" s="69">
        <v>3</v>
      </c>
      <c r="D67" s="69">
        <v>6</v>
      </c>
      <c r="E67" s="69">
        <v>9</v>
      </c>
      <c r="F67" s="69">
        <v>12</v>
      </c>
      <c r="G67" s="69">
        <v>15</v>
      </c>
    </row>
    <row r="68" spans="2:17" x14ac:dyDescent="0.25">
      <c r="C68" s="69" t="s">
        <v>64</v>
      </c>
      <c r="D68" s="69" t="s">
        <v>40</v>
      </c>
      <c r="E68" s="69" t="s">
        <v>42</v>
      </c>
      <c r="F68" s="69" t="s">
        <v>44</v>
      </c>
      <c r="G68" s="69" t="s">
        <v>65</v>
      </c>
    </row>
    <row r="70" spans="2:17" x14ac:dyDescent="0.25">
      <c r="B70" t="s">
        <v>68</v>
      </c>
    </row>
    <row r="71" spans="2:17" x14ac:dyDescent="0.25">
      <c r="B71" s="65" t="s">
        <v>58</v>
      </c>
      <c r="C71" s="65"/>
      <c r="D71" s="65" t="s">
        <v>38</v>
      </c>
      <c r="E71" s="65" t="s">
        <v>40</v>
      </c>
      <c r="F71" s="65" t="s">
        <v>42</v>
      </c>
      <c r="G71" s="65" t="s">
        <v>44</v>
      </c>
      <c r="H71" s="65" t="s">
        <v>46</v>
      </c>
      <c r="I71" s="65"/>
      <c r="J71" s="65"/>
      <c r="K71" s="65"/>
      <c r="L71" s="65"/>
      <c r="M71" s="65"/>
      <c r="N71" s="65"/>
      <c r="O71" s="65"/>
      <c r="P71" s="65"/>
      <c r="Q71" s="65"/>
    </row>
    <row r="72" spans="2:17" x14ac:dyDescent="0.25">
      <c r="C72" s="66" t="s">
        <v>59</v>
      </c>
      <c r="D72" s="65">
        <v>0</v>
      </c>
      <c r="E72" s="65">
        <v>15</v>
      </c>
      <c r="F72" s="65">
        <v>30</v>
      </c>
      <c r="G72" s="65">
        <v>45</v>
      </c>
      <c r="H72" s="65">
        <v>60</v>
      </c>
      <c r="I72" s="65"/>
      <c r="J72" s="65"/>
      <c r="K72" s="65"/>
      <c r="L72" s="65"/>
      <c r="M72" s="65"/>
      <c r="N72" s="65"/>
      <c r="O72" s="65"/>
      <c r="P72" s="65"/>
      <c r="Q72" s="65"/>
    </row>
    <row r="73" spans="2:17" x14ac:dyDescent="0.25">
      <c r="B73" s="65">
        <v>1</v>
      </c>
      <c r="C73">
        <v>0</v>
      </c>
      <c r="D73">
        <f>D56+Data!F57/100</f>
        <v>91.47</v>
      </c>
      <c r="E73" s="67">
        <f>(D73+F73)/2</f>
        <v>89.305000000000007</v>
      </c>
      <c r="F73">
        <f>F56+Data!L57/100</f>
        <v>87.14</v>
      </c>
      <c r="G73" s="67">
        <f>(F73+H73)/2</f>
        <v>85.75</v>
      </c>
      <c r="H73">
        <f>H56+Data!R57/100</f>
        <v>84.36</v>
      </c>
    </row>
    <row r="74" spans="2:17" x14ac:dyDescent="0.25">
      <c r="B74" s="65">
        <v>2</v>
      </c>
      <c r="C74">
        <v>14</v>
      </c>
      <c r="D74">
        <f>D57+Data!E57/100</f>
        <v>100.66999999999999</v>
      </c>
      <c r="E74">
        <f>E57+Data!H57/100</f>
        <v>96.845000000000013</v>
      </c>
      <c r="F74">
        <f>F57+Data!K57/100</f>
        <v>94.82</v>
      </c>
      <c r="G74">
        <f>G57+Data!N57/100</f>
        <v>93.844999999999999</v>
      </c>
      <c r="H74">
        <f>H57+Data!Q57/100</f>
        <v>93.38</v>
      </c>
    </row>
    <row r="75" spans="2:17" x14ac:dyDescent="0.25">
      <c r="B75" s="65">
        <v>3</v>
      </c>
      <c r="C75">
        <v>28</v>
      </c>
      <c r="D75">
        <f>D58+Data!D57/100</f>
        <v>105.36999999999999</v>
      </c>
      <c r="E75" s="67">
        <f>(D75+F75)/2</f>
        <v>104.17499999999998</v>
      </c>
      <c r="F75">
        <f>F58+Data!J57/100</f>
        <v>102.97999999999999</v>
      </c>
      <c r="G75" s="67">
        <f>(F75+H75)/2</f>
        <v>101.82499999999999</v>
      </c>
      <c r="H75">
        <f>H58+Data!P57/100</f>
        <v>100.67</v>
      </c>
    </row>
    <row r="76" spans="2:17" x14ac:dyDescent="0.25">
      <c r="B76" s="68"/>
      <c r="C76" s="68"/>
      <c r="D76" s="68"/>
      <c r="E76" s="68"/>
      <c r="F76" s="68"/>
      <c r="G76" s="68"/>
      <c r="H76" s="68"/>
    </row>
    <row r="77" spans="2:17" x14ac:dyDescent="0.25">
      <c r="B77" s="71"/>
      <c r="C77" s="68"/>
      <c r="D77" s="68"/>
      <c r="E77" s="68"/>
      <c r="F77" s="68"/>
      <c r="G77" s="68"/>
      <c r="H77" s="68"/>
    </row>
    <row r="78" spans="2:17" x14ac:dyDescent="0.25">
      <c r="B78" s="71"/>
      <c r="C78" s="68"/>
      <c r="D78" s="68"/>
      <c r="E78" s="68"/>
      <c r="F78" s="68"/>
      <c r="G78" s="68"/>
      <c r="H78" s="68"/>
    </row>
    <row r="79" spans="2:17" x14ac:dyDescent="0.25">
      <c r="B79" s="71"/>
      <c r="C79" s="68"/>
      <c r="D79" s="68"/>
      <c r="E79" s="68"/>
      <c r="F79" s="68"/>
      <c r="G79" s="68"/>
      <c r="H79" s="68"/>
    </row>
    <row r="80" spans="2:17" x14ac:dyDescent="0.25">
      <c r="B80" s="71"/>
      <c r="C80" s="68"/>
      <c r="D80" s="68"/>
      <c r="E80" s="68"/>
      <c r="F80" s="68"/>
      <c r="G80" s="68"/>
      <c r="H80" s="68"/>
    </row>
    <row r="81" spans="2:8" x14ac:dyDescent="0.25">
      <c r="B81" s="71"/>
      <c r="C81" s="68"/>
      <c r="D81" s="68"/>
      <c r="E81" s="68"/>
      <c r="F81" s="68"/>
      <c r="G81" s="68"/>
      <c r="H81" s="68"/>
    </row>
    <row r="82" spans="2:8" x14ac:dyDescent="0.25">
      <c r="B82" s="68"/>
      <c r="C82" s="68"/>
      <c r="D82" s="68"/>
      <c r="E82" s="72" t="s">
        <v>70</v>
      </c>
      <c r="F82" s="68"/>
      <c r="G82" s="68"/>
      <c r="H82" s="68"/>
    </row>
    <row r="83" spans="2:8" x14ac:dyDescent="0.25">
      <c r="B83" s="68"/>
      <c r="C83" s="72">
        <v>1</v>
      </c>
      <c r="D83" s="72">
        <v>4</v>
      </c>
      <c r="E83" s="72">
        <v>7</v>
      </c>
      <c r="F83" s="72">
        <v>10</v>
      </c>
      <c r="G83" s="72">
        <v>13</v>
      </c>
      <c r="H83" s="68"/>
    </row>
    <row r="84" spans="2:8" x14ac:dyDescent="0.25">
      <c r="B84" s="68"/>
      <c r="C84" s="72">
        <v>2</v>
      </c>
      <c r="D84" s="72">
        <v>5</v>
      </c>
      <c r="E84" s="72">
        <v>8</v>
      </c>
      <c r="F84" s="72">
        <v>11</v>
      </c>
      <c r="G84" s="72">
        <v>14</v>
      </c>
      <c r="H84" s="68"/>
    </row>
    <row r="85" spans="2:8" x14ac:dyDescent="0.25">
      <c r="B85" s="68"/>
      <c r="C85" s="72">
        <v>3</v>
      </c>
      <c r="D85" s="72">
        <v>6</v>
      </c>
      <c r="E85" s="72">
        <v>9</v>
      </c>
      <c r="F85" s="72">
        <v>12</v>
      </c>
      <c r="G85" s="72">
        <v>15</v>
      </c>
      <c r="H85" s="68"/>
    </row>
    <row r="86" spans="2:8" x14ac:dyDescent="0.25">
      <c r="C86" s="69" t="s">
        <v>64</v>
      </c>
      <c r="D86" s="69" t="s">
        <v>40</v>
      </c>
      <c r="E86" s="69" t="s">
        <v>42</v>
      </c>
      <c r="F86" s="69" t="s">
        <v>44</v>
      </c>
      <c r="G86" s="69" t="s">
        <v>65</v>
      </c>
    </row>
    <row r="88" spans="2:8" x14ac:dyDescent="0.25">
      <c r="B88" t="s">
        <v>69</v>
      </c>
      <c r="C88" s="65"/>
      <c r="D88" s="65"/>
      <c r="E88" s="65"/>
      <c r="F88" s="65"/>
      <c r="G88" s="65"/>
      <c r="H88" s="65"/>
    </row>
    <row r="89" spans="2:8" x14ac:dyDescent="0.25">
      <c r="B89" s="65" t="s">
        <v>58</v>
      </c>
      <c r="C89" s="65"/>
      <c r="D89" s="65" t="s">
        <v>38</v>
      </c>
      <c r="E89" s="65" t="s">
        <v>40</v>
      </c>
      <c r="F89" s="65" t="s">
        <v>42</v>
      </c>
      <c r="G89" s="65" t="s">
        <v>44</v>
      </c>
      <c r="H89" s="65" t="s">
        <v>46</v>
      </c>
    </row>
    <row r="90" spans="2:8" x14ac:dyDescent="0.25">
      <c r="C90" s="66" t="s">
        <v>59</v>
      </c>
      <c r="D90" s="65">
        <v>0</v>
      </c>
      <c r="E90" s="65">
        <v>15</v>
      </c>
      <c r="F90" s="65">
        <v>30</v>
      </c>
      <c r="G90" s="65">
        <v>45</v>
      </c>
      <c r="H90" s="65">
        <v>60</v>
      </c>
    </row>
    <row r="91" spans="2:8" x14ac:dyDescent="0.25">
      <c r="B91" s="65">
        <v>1</v>
      </c>
      <c r="C91">
        <v>0</v>
      </c>
      <c r="D91">
        <f>D56+Data!F58/100</f>
        <v>97.36999999999999</v>
      </c>
      <c r="E91" s="67">
        <f>(D91+F91)/2</f>
        <v>95.074999999999989</v>
      </c>
      <c r="F91">
        <f>F56+Data!L58/100</f>
        <v>92.78</v>
      </c>
      <c r="G91" s="67">
        <f>(F91+H91)/2</f>
        <v>91.2</v>
      </c>
      <c r="H91">
        <f>H56+Data!R58/100</f>
        <v>89.62</v>
      </c>
    </row>
    <row r="92" spans="2:8" x14ac:dyDescent="0.25">
      <c r="B92" s="65">
        <v>2</v>
      </c>
      <c r="C92">
        <v>14</v>
      </c>
      <c r="D92">
        <f>D57+Data!E58/100</f>
        <v>105.46499999999999</v>
      </c>
      <c r="E92">
        <f>E57+Data!H58/100</f>
        <v>102.31500000000001</v>
      </c>
      <c r="F92">
        <f>F57+Data!K58/100</f>
        <v>100.89999999999999</v>
      </c>
      <c r="G92">
        <f>G57+Data!N58/100</f>
        <v>99.99499999999999</v>
      </c>
      <c r="H92">
        <f>H57+Data!Q58/100</f>
        <v>99.3</v>
      </c>
    </row>
    <row r="93" spans="2:8" x14ac:dyDescent="0.25">
      <c r="B93" s="65">
        <v>3</v>
      </c>
      <c r="C93">
        <v>28</v>
      </c>
      <c r="D93">
        <f>D58+Data!D58/100</f>
        <v>109.05999999999999</v>
      </c>
      <c r="E93" s="67">
        <f>(D93+F93)/2</f>
        <v>109.47499999999999</v>
      </c>
      <c r="F93">
        <f>F58+Data!J58/100</f>
        <v>109.88999999999999</v>
      </c>
      <c r="G93" s="67">
        <f>(F93+H93)/2</f>
        <v>108.57</v>
      </c>
      <c r="H93">
        <f>H58+Data!P58/100</f>
        <v>107.25</v>
      </c>
    </row>
    <row r="95" spans="2:8" x14ac:dyDescent="0.25">
      <c r="B95" t="s">
        <v>61</v>
      </c>
      <c r="C95">
        <v>1</v>
      </c>
      <c r="D95">
        <v>2</v>
      </c>
      <c r="E95">
        <v>3</v>
      </c>
      <c r="F95">
        <v>4</v>
      </c>
      <c r="G95">
        <v>5</v>
      </c>
      <c r="H95">
        <v>7</v>
      </c>
    </row>
    <row r="96" spans="2:8" x14ac:dyDescent="0.25">
      <c r="B96" t="s">
        <v>62</v>
      </c>
    </row>
    <row r="97" spans="2:27" x14ac:dyDescent="0.25">
      <c r="B97">
        <v>-30</v>
      </c>
      <c r="C97">
        <f>D6</f>
        <v>24.16</v>
      </c>
      <c r="D97" s="63">
        <f>D23</f>
        <v>50</v>
      </c>
      <c r="E97">
        <f>D40</f>
        <v>72.819999999999993</v>
      </c>
      <c r="F97">
        <f>D57</f>
        <v>89.679999999999993</v>
      </c>
      <c r="G97">
        <f>D74</f>
        <v>100.66999999999999</v>
      </c>
      <c r="H97">
        <f>D92</f>
        <v>105.46499999999999</v>
      </c>
    </row>
    <row r="98" spans="2:27" x14ac:dyDescent="0.25">
      <c r="B98">
        <v>-15</v>
      </c>
      <c r="C98">
        <f>E6</f>
        <v>24.65</v>
      </c>
      <c r="D98">
        <f>E23</f>
        <v>50.55</v>
      </c>
      <c r="E98">
        <f>E40</f>
        <v>70.650000000000006</v>
      </c>
      <c r="F98">
        <f>E57</f>
        <v>86.445000000000007</v>
      </c>
      <c r="G98">
        <f>E74</f>
        <v>96.845000000000013</v>
      </c>
      <c r="H98">
        <f>E92</f>
        <v>102.31500000000001</v>
      </c>
    </row>
    <row r="99" spans="2:27" x14ac:dyDescent="0.25">
      <c r="B99">
        <v>0</v>
      </c>
      <c r="C99">
        <f>F6</f>
        <v>24.785</v>
      </c>
      <c r="D99">
        <f>F23</f>
        <v>50.984999999999999</v>
      </c>
      <c r="E99">
        <f>F40</f>
        <v>70.924999999999997</v>
      </c>
      <c r="F99">
        <f>F57</f>
        <v>85.74</v>
      </c>
      <c r="G99">
        <f>F74</f>
        <v>94.82</v>
      </c>
      <c r="H99">
        <f>F92</f>
        <v>100.89999999999999</v>
      </c>
    </row>
    <row r="100" spans="2:27" x14ac:dyDescent="0.25">
      <c r="B100">
        <v>15</v>
      </c>
      <c r="C100">
        <f>G6</f>
        <v>25.01</v>
      </c>
      <c r="D100">
        <f>G23</f>
        <v>51.16</v>
      </c>
      <c r="E100">
        <f>G40</f>
        <v>70.64</v>
      </c>
      <c r="F100">
        <f>G57</f>
        <v>84.474999999999994</v>
      </c>
      <c r="G100">
        <f>G74</f>
        <v>93.844999999999999</v>
      </c>
      <c r="H100">
        <f>G92</f>
        <v>99.99499999999999</v>
      </c>
    </row>
    <row r="101" spans="2:27" x14ac:dyDescent="0.25">
      <c r="B101">
        <v>30</v>
      </c>
      <c r="C101">
        <f>H6</f>
        <v>25.14</v>
      </c>
      <c r="D101">
        <f>H23</f>
        <v>51.475000000000001</v>
      </c>
      <c r="E101">
        <f>H40</f>
        <v>71.534999999999997</v>
      </c>
      <c r="F101">
        <f>H57</f>
        <v>84.734999999999999</v>
      </c>
      <c r="G101">
        <f>H74</f>
        <v>93.38</v>
      </c>
      <c r="H101">
        <f>H92</f>
        <v>99.3</v>
      </c>
    </row>
    <row r="102" spans="2:27" x14ac:dyDescent="0.25">
      <c r="B102" t="s">
        <v>138</v>
      </c>
      <c r="C102">
        <f>AVERAGE(C97:C101)</f>
        <v>24.749000000000002</v>
      </c>
      <c r="D102">
        <f t="shared" ref="D102:H102" si="0">AVERAGE(D97:D101)</f>
        <v>50.833999999999996</v>
      </c>
      <c r="E102">
        <f t="shared" si="0"/>
        <v>71.313999999999993</v>
      </c>
      <c r="F102">
        <f t="shared" si="0"/>
        <v>86.215000000000003</v>
      </c>
      <c r="G102">
        <f t="shared" si="0"/>
        <v>95.911999999999992</v>
      </c>
      <c r="H102">
        <f t="shared" si="0"/>
        <v>101.595</v>
      </c>
    </row>
    <row r="103" spans="2:27" x14ac:dyDescent="0.25">
      <c r="B103" t="s">
        <v>63</v>
      </c>
    </row>
    <row r="104" spans="2:27" x14ac:dyDescent="0.25">
      <c r="B104">
        <v>-14</v>
      </c>
      <c r="C104">
        <f>F5</f>
        <v>21.76</v>
      </c>
      <c r="D104">
        <f>F22</f>
        <v>45.72</v>
      </c>
      <c r="E104">
        <f>F39</f>
        <v>66.37</v>
      </c>
      <c r="F104">
        <f>F56</f>
        <v>79.14</v>
      </c>
      <c r="G104">
        <f>F73</f>
        <v>87.14</v>
      </c>
      <c r="H104">
        <f>F91</f>
        <v>92.78</v>
      </c>
    </row>
    <row r="105" spans="2:27" x14ac:dyDescent="0.25">
      <c r="B105">
        <v>0</v>
      </c>
      <c r="C105">
        <f>F6</f>
        <v>24.785</v>
      </c>
      <c r="D105">
        <f>F23</f>
        <v>50.984999999999999</v>
      </c>
      <c r="E105">
        <f>F40</f>
        <v>70.924999999999997</v>
      </c>
      <c r="F105">
        <f>F57</f>
        <v>85.74</v>
      </c>
      <c r="G105">
        <f>F74</f>
        <v>94.82</v>
      </c>
      <c r="H105">
        <f>F92</f>
        <v>100.89999999999999</v>
      </c>
    </row>
    <row r="106" spans="2:27" x14ac:dyDescent="0.25">
      <c r="B106">
        <v>14</v>
      </c>
      <c r="C106">
        <f>F7</f>
        <v>27.81</v>
      </c>
      <c r="D106">
        <f>F24</f>
        <v>55.93</v>
      </c>
      <c r="E106">
        <f>F41</f>
        <v>74.88</v>
      </c>
      <c r="F106">
        <f>F58</f>
        <v>91.74</v>
      </c>
      <c r="G106">
        <f>F75</f>
        <v>102.97999999999999</v>
      </c>
      <c r="H106">
        <f>F93</f>
        <v>109.88999999999999</v>
      </c>
    </row>
    <row r="107" spans="2:27" x14ac:dyDescent="0.25">
      <c r="AA107" s="70"/>
    </row>
    <row r="123" spans="10:15" x14ac:dyDescent="0.25">
      <c r="J123" t="s">
        <v>139</v>
      </c>
    </row>
    <row r="124" spans="10:15" x14ac:dyDescent="0.25">
      <c r="K124" t="s">
        <v>140</v>
      </c>
      <c r="L124" t="s">
        <v>141</v>
      </c>
    </row>
    <row r="125" spans="10:15" x14ac:dyDescent="0.25">
      <c r="K125">
        <v>0</v>
      </c>
      <c r="L125">
        <v>0</v>
      </c>
    </row>
    <row r="126" spans="10:15" x14ac:dyDescent="0.25">
      <c r="K126" s="63">
        <f>'Kec s'!C55</f>
        <v>2.7215789473684211</v>
      </c>
      <c r="L126">
        <f>C102/1000</f>
        <v>2.4749000000000004E-2</v>
      </c>
    </row>
    <row r="127" spans="10:15" x14ac:dyDescent="0.25">
      <c r="K127" s="63">
        <f>'Kec s'!C56</f>
        <v>5.4431578947368422</v>
      </c>
      <c r="L127">
        <f>D102/1000</f>
        <v>5.0833999999999997E-2</v>
      </c>
    </row>
    <row r="128" spans="10:15" x14ac:dyDescent="0.25">
      <c r="K128" s="63">
        <f>'Kec s'!C57</f>
        <v>8.1647368421052633</v>
      </c>
      <c r="L128">
        <f>E102/1000</f>
        <v>7.1313999999999989E-2</v>
      </c>
      <c r="N128" t="s">
        <v>144</v>
      </c>
      <c r="O128" t="s">
        <v>145</v>
      </c>
    </row>
    <row r="129" spans="3:15" x14ac:dyDescent="0.25">
      <c r="K129" s="63">
        <f>'Kec s'!C58</f>
        <v>10.886315789473684</v>
      </c>
      <c r="L129">
        <f>F102/1000</f>
        <v>8.6215E-2</v>
      </c>
      <c r="N129" s="84">
        <v>12</v>
      </c>
      <c r="O129">
        <v>0</v>
      </c>
    </row>
    <row r="130" spans="3:15" x14ac:dyDescent="0.25">
      <c r="K130" s="63">
        <f>'Kec s'!C59</f>
        <v>13.607894736842105</v>
      </c>
      <c r="L130">
        <f>G102/1000</f>
        <v>9.5911999999999997E-2</v>
      </c>
      <c r="N130">
        <f>N129</f>
        <v>12</v>
      </c>
      <c r="O130" s="84">
        <f>N130*0.0078</f>
        <v>9.3599999999999989E-2</v>
      </c>
    </row>
    <row r="131" spans="3:15" x14ac:dyDescent="0.25">
      <c r="K131" s="63"/>
      <c r="N131">
        <v>0</v>
      </c>
      <c r="O131">
        <f>O130</f>
        <v>9.3599999999999989E-2</v>
      </c>
    </row>
    <row r="132" spans="3:15" x14ac:dyDescent="0.25">
      <c r="K132" s="63" t="s">
        <v>142</v>
      </c>
    </row>
    <row r="133" spans="3:15" ht="17.25" x14ac:dyDescent="0.25">
      <c r="K133" s="63" t="s">
        <v>143</v>
      </c>
      <c r="L133">
        <f>N130/O130</f>
        <v>128.20512820512823</v>
      </c>
      <c r="M133" t="s">
        <v>146</v>
      </c>
      <c r="N133">
        <f>10/0.0936</f>
        <v>106.83760683760683</v>
      </c>
    </row>
    <row r="141" spans="3:15" x14ac:dyDescent="0.25">
      <c r="D141" t="s">
        <v>148</v>
      </c>
      <c r="F141" t="s">
        <v>149</v>
      </c>
    </row>
    <row r="142" spans="3:15" x14ac:dyDescent="0.25">
      <c r="C142" t="s">
        <v>150</v>
      </c>
      <c r="D142" t="s">
        <v>147</v>
      </c>
      <c r="F142" t="s">
        <v>150</v>
      </c>
      <c r="G142" t="s">
        <v>147</v>
      </c>
    </row>
    <row r="143" spans="3:15" x14ac:dyDescent="0.25">
      <c r="C143">
        <f>B970</f>
        <v>0</v>
      </c>
      <c r="D143">
        <f>G97</f>
        <v>100.66999999999999</v>
      </c>
      <c r="F143">
        <f>'[3]Beam on Elastic Fdn. (metric)'!B107</f>
        <v>0</v>
      </c>
      <c r="G143" s="99">
        <f>-'[3]Beam on Elastic Fdn. (metric)'!F107</f>
        <v>25.048000000000002</v>
      </c>
    </row>
    <row r="144" spans="3:15" x14ac:dyDescent="0.25">
      <c r="C144">
        <v>0.15</v>
      </c>
      <c r="D144">
        <f t="shared" ref="D144:D147" si="1">G98</f>
        <v>96.845000000000013</v>
      </c>
      <c r="F144">
        <f>'[3]Beam on Elastic Fdn. (metric)'!B108</f>
        <v>6.0000000000000001E-3</v>
      </c>
      <c r="G144" s="99">
        <f>-'[3]Beam on Elastic Fdn. (metric)'!F108</f>
        <v>25.048000000000002</v>
      </c>
    </row>
    <row r="145" spans="3:7" x14ac:dyDescent="0.25">
      <c r="C145">
        <v>0.3</v>
      </c>
      <c r="D145">
        <f t="shared" si="1"/>
        <v>94.82</v>
      </c>
      <c r="F145">
        <f>'[3]Beam on Elastic Fdn. (metric)'!B109</f>
        <v>1.2E-2</v>
      </c>
      <c r="G145" s="99">
        <f>-'[3]Beam on Elastic Fdn. (metric)'!F109</f>
        <v>25.048000000000002</v>
      </c>
    </row>
    <row r="146" spans="3:7" x14ac:dyDescent="0.25">
      <c r="C146">
        <v>0.45</v>
      </c>
      <c r="D146">
        <f t="shared" si="1"/>
        <v>93.844999999999999</v>
      </c>
      <c r="F146">
        <f>'[3]Beam on Elastic Fdn. (metric)'!B110</f>
        <v>1.8000000000000002E-2</v>
      </c>
      <c r="G146" s="99">
        <f>-'[3]Beam on Elastic Fdn. (metric)'!F110</f>
        <v>25.048000000000002</v>
      </c>
    </row>
    <row r="147" spans="3:7" x14ac:dyDescent="0.25">
      <c r="C147">
        <v>0.6</v>
      </c>
      <c r="D147">
        <f t="shared" si="1"/>
        <v>93.38</v>
      </c>
      <c r="F147">
        <f>'[3]Beam on Elastic Fdn. (metric)'!B111</f>
        <v>2.4E-2</v>
      </c>
      <c r="G147" s="99">
        <f>-'[3]Beam on Elastic Fdn. (metric)'!F111</f>
        <v>25.048000000000002</v>
      </c>
    </row>
    <row r="148" spans="3:7" x14ac:dyDescent="0.25">
      <c r="F148">
        <f>'[3]Beam on Elastic Fdn. (metric)'!B112</f>
        <v>0.03</v>
      </c>
      <c r="G148" s="99">
        <f>-'[3]Beam on Elastic Fdn. (metric)'!F112</f>
        <v>25.048000000000002</v>
      </c>
    </row>
    <row r="149" spans="3:7" x14ac:dyDescent="0.25">
      <c r="F149">
        <f>'[3]Beam on Elastic Fdn. (metric)'!B113</f>
        <v>3.6000000000000004E-2</v>
      </c>
      <c r="G149" s="99">
        <f>-'[3]Beam on Elastic Fdn. (metric)'!F113</f>
        <v>25.048000000000002</v>
      </c>
    </row>
    <row r="150" spans="3:7" x14ac:dyDescent="0.25">
      <c r="F150">
        <f>'[3]Beam on Elastic Fdn. (metric)'!B114</f>
        <v>4.2000000000000003E-2</v>
      </c>
      <c r="G150" s="99">
        <f>-'[3]Beam on Elastic Fdn. (metric)'!F114</f>
        <v>25.048000000000002</v>
      </c>
    </row>
    <row r="151" spans="3:7" x14ac:dyDescent="0.25">
      <c r="F151">
        <f>'[3]Beam on Elastic Fdn. (metric)'!B115</f>
        <v>4.8000000000000001E-2</v>
      </c>
      <c r="G151" s="99">
        <f>-'[3]Beam on Elastic Fdn. (metric)'!F115</f>
        <v>25.048000000000002</v>
      </c>
    </row>
    <row r="152" spans="3:7" x14ac:dyDescent="0.25">
      <c r="F152">
        <f>'[3]Beam on Elastic Fdn. (metric)'!B116</f>
        <v>5.3999999999999999E-2</v>
      </c>
      <c r="G152" s="99">
        <f>-'[3]Beam on Elastic Fdn. (metric)'!F116</f>
        <v>25.048000000000002</v>
      </c>
    </row>
    <row r="153" spans="3:7" x14ac:dyDescent="0.25">
      <c r="F153">
        <f>'[3]Beam on Elastic Fdn. (metric)'!B117</f>
        <v>0.06</v>
      </c>
      <c r="G153" s="99">
        <f>-'[3]Beam on Elastic Fdn. (metric)'!F117</f>
        <v>25.048000000000002</v>
      </c>
    </row>
    <row r="154" spans="3:7" x14ac:dyDescent="0.25">
      <c r="F154">
        <f>'[3]Beam on Elastic Fdn. (metric)'!B118</f>
        <v>6.6000000000000003E-2</v>
      </c>
      <c r="G154" s="99">
        <f>-'[3]Beam on Elastic Fdn. (metric)'!F118</f>
        <v>25.048000000000002</v>
      </c>
    </row>
    <row r="155" spans="3:7" x14ac:dyDescent="0.25">
      <c r="F155">
        <f>'[3]Beam on Elastic Fdn. (metric)'!B119</f>
        <v>7.2000000000000008E-2</v>
      </c>
      <c r="G155" s="99">
        <f>-'[3]Beam on Elastic Fdn. (metric)'!F119</f>
        <v>25.048000000000002</v>
      </c>
    </row>
    <row r="156" spans="3:7" x14ac:dyDescent="0.25">
      <c r="F156">
        <f>'[3]Beam on Elastic Fdn. (metric)'!B120</f>
        <v>7.8E-2</v>
      </c>
      <c r="G156" s="99">
        <f>-'[3]Beam on Elastic Fdn. (metric)'!F120</f>
        <v>25.048000000000002</v>
      </c>
    </row>
    <row r="157" spans="3:7" x14ac:dyDescent="0.25">
      <c r="F157">
        <f>'[3]Beam on Elastic Fdn. (metric)'!B121</f>
        <v>8.4000000000000005E-2</v>
      </c>
      <c r="G157" s="99">
        <f>-'[3]Beam on Elastic Fdn. (metric)'!F121</f>
        <v>25.048000000000002</v>
      </c>
    </row>
    <row r="158" spans="3:7" x14ac:dyDescent="0.25">
      <c r="F158">
        <f>'[3]Beam on Elastic Fdn. (metric)'!B122</f>
        <v>0.09</v>
      </c>
      <c r="G158" s="99">
        <f>-'[3]Beam on Elastic Fdn. (metric)'!F122</f>
        <v>25.048000000000002</v>
      </c>
    </row>
    <row r="159" spans="3:7" x14ac:dyDescent="0.25">
      <c r="F159">
        <f>'[3]Beam on Elastic Fdn. (metric)'!B123</f>
        <v>9.6000000000000002E-2</v>
      </c>
      <c r="G159" s="99">
        <f>-'[3]Beam on Elastic Fdn. (metric)'!F123</f>
        <v>25.048000000000002</v>
      </c>
    </row>
    <row r="160" spans="3:7" x14ac:dyDescent="0.25">
      <c r="F160">
        <f>'[3]Beam on Elastic Fdn. (metric)'!B124</f>
        <v>0.10200000000000001</v>
      </c>
      <c r="G160" s="99">
        <f>-'[3]Beam on Elastic Fdn. (metric)'!F124</f>
        <v>25.048000000000002</v>
      </c>
    </row>
    <row r="161" spans="6:7" x14ac:dyDescent="0.25">
      <c r="F161">
        <f>'[3]Beam on Elastic Fdn. (metric)'!B125</f>
        <v>0.108</v>
      </c>
      <c r="G161" s="99">
        <f>-'[3]Beam on Elastic Fdn. (metric)'!F125</f>
        <v>25.048000000000002</v>
      </c>
    </row>
    <row r="162" spans="6:7" x14ac:dyDescent="0.25">
      <c r="F162">
        <f>'[3]Beam on Elastic Fdn. (metric)'!B126</f>
        <v>0.114</v>
      </c>
      <c r="G162" s="99">
        <f>-'[3]Beam on Elastic Fdn. (metric)'!F126</f>
        <v>25.048000000000002</v>
      </c>
    </row>
    <row r="163" spans="6:7" x14ac:dyDescent="0.25">
      <c r="F163">
        <f>'[3]Beam on Elastic Fdn. (metric)'!B127</f>
        <v>0.12</v>
      </c>
      <c r="G163" s="99">
        <f>-'[3]Beam on Elastic Fdn. (metric)'!F127</f>
        <v>25.048000000000002</v>
      </c>
    </row>
    <row r="164" spans="6:7" x14ac:dyDescent="0.25">
      <c r="F164">
        <f>'[3]Beam on Elastic Fdn. (metric)'!B128</f>
        <v>0.126</v>
      </c>
      <c r="G164" s="99">
        <f>-'[3]Beam on Elastic Fdn. (metric)'!F128</f>
        <v>25.048000000000002</v>
      </c>
    </row>
    <row r="165" spans="6:7" x14ac:dyDescent="0.25">
      <c r="F165">
        <f>'[3]Beam on Elastic Fdn. (metric)'!B129</f>
        <v>0.13200000000000001</v>
      </c>
      <c r="G165" s="99">
        <f>-'[3]Beam on Elastic Fdn. (metric)'!F129</f>
        <v>25.048000000000002</v>
      </c>
    </row>
    <row r="166" spans="6:7" x14ac:dyDescent="0.25">
      <c r="F166">
        <f>'[3]Beam on Elastic Fdn. (metric)'!B130</f>
        <v>0.13800000000000001</v>
      </c>
      <c r="G166" s="99">
        <f>-'[3]Beam on Elastic Fdn. (metric)'!F130</f>
        <v>25.048000000000002</v>
      </c>
    </row>
    <row r="167" spans="6:7" x14ac:dyDescent="0.25">
      <c r="F167">
        <f>'[3]Beam on Elastic Fdn. (metric)'!B131</f>
        <v>0.14400000000000002</v>
      </c>
      <c r="G167" s="99">
        <f>-'[3]Beam on Elastic Fdn. (metric)'!F131</f>
        <v>25.048000000000002</v>
      </c>
    </row>
    <row r="168" spans="6:7" x14ac:dyDescent="0.25">
      <c r="F168">
        <f>'[3]Beam on Elastic Fdn. (metric)'!B132</f>
        <v>0.15</v>
      </c>
      <c r="G168" s="99">
        <f>-'[3]Beam on Elastic Fdn. (metric)'!F132</f>
        <v>25.048000000000002</v>
      </c>
    </row>
    <row r="169" spans="6:7" x14ac:dyDescent="0.25">
      <c r="F169">
        <f>'[3]Beam on Elastic Fdn. (metric)'!B133</f>
        <v>0.156</v>
      </c>
      <c r="G169" s="99">
        <f>-'[3]Beam on Elastic Fdn. (metric)'!F133</f>
        <v>25.048000000000002</v>
      </c>
    </row>
    <row r="170" spans="6:7" x14ac:dyDescent="0.25">
      <c r="F170">
        <f>'[3]Beam on Elastic Fdn. (metric)'!B134</f>
        <v>0.16200000000000001</v>
      </c>
      <c r="G170" s="99">
        <f>-'[3]Beam on Elastic Fdn. (metric)'!F134</f>
        <v>25.048000000000002</v>
      </c>
    </row>
    <row r="171" spans="6:7" x14ac:dyDescent="0.25">
      <c r="F171">
        <f>'[3]Beam on Elastic Fdn. (metric)'!B135</f>
        <v>0.16800000000000001</v>
      </c>
      <c r="G171" s="99">
        <f>-'[3]Beam on Elastic Fdn. (metric)'!F135</f>
        <v>25.048000000000002</v>
      </c>
    </row>
    <row r="172" spans="6:7" x14ac:dyDescent="0.25">
      <c r="F172">
        <f>'[3]Beam on Elastic Fdn. (metric)'!B136</f>
        <v>0.17400000000000002</v>
      </c>
      <c r="G172" s="99">
        <f>-'[3]Beam on Elastic Fdn. (metric)'!F136</f>
        <v>25.048000000000002</v>
      </c>
    </row>
    <row r="173" spans="6:7" x14ac:dyDescent="0.25">
      <c r="F173">
        <f>'[3]Beam on Elastic Fdn. (metric)'!B137</f>
        <v>0.18</v>
      </c>
      <c r="G173" s="99">
        <f>-'[3]Beam on Elastic Fdn. (metric)'!F137</f>
        <v>25.048000000000002</v>
      </c>
    </row>
    <row r="174" spans="6:7" x14ac:dyDescent="0.25">
      <c r="F174">
        <f>'[3]Beam on Elastic Fdn. (metric)'!B138</f>
        <v>0.186</v>
      </c>
      <c r="G174" s="99">
        <f>-'[3]Beam on Elastic Fdn. (metric)'!F138</f>
        <v>25.048000000000002</v>
      </c>
    </row>
    <row r="175" spans="6:7" x14ac:dyDescent="0.25">
      <c r="F175">
        <f>'[3]Beam on Elastic Fdn. (metric)'!B139</f>
        <v>0.192</v>
      </c>
      <c r="G175" s="99">
        <f>-'[3]Beam on Elastic Fdn. (metric)'!F139</f>
        <v>25.048000000000002</v>
      </c>
    </row>
    <row r="176" spans="6:7" x14ac:dyDescent="0.25">
      <c r="F176">
        <f>'[3]Beam on Elastic Fdn. (metric)'!B140</f>
        <v>0.19800000000000001</v>
      </c>
      <c r="G176" s="99">
        <f>-'[3]Beam on Elastic Fdn. (metric)'!F140</f>
        <v>25.048000000000002</v>
      </c>
    </row>
    <row r="177" spans="6:7" x14ac:dyDescent="0.25">
      <c r="F177">
        <f>'[3]Beam on Elastic Fdn. (metric)'!B141</f>
        <v>0.20400000000000001</v>
      </c>
      <c r="G177" s="99">
        <f>-'[3]Beam on Elastic Fdn. (metric)'!F141</f>
        <v>25.048000000000002</v>
      </c>
    </row>
    <row r="178" spans="6:7" x14ac:dyDescent="0.25">
      <c r="F178">
        <f>'[3]Beam on Elastic Fdn. (metric)'!B142</f>
        <v>0.21</v>
      </c>
      <c r="G178" s="99">
        <f>-'[3]Beam on Elastic Fdn. (metric)'!F142</f>
        <v>25.048000000000002</v>
      </c>
    </row>
    <row r="179" spans="6:7" x14ac:dyDescent="0.25">
      <c r="F179">
        <f>'[3]Beam on Elastic Fdn. (metric)'!B143</f>
        <v>0.216</v>
      </c>
      <c r="G179" s="99">
        <f>-'[3]Beam on Elastic Fdn. (metric)'!F143</f>
        <v>25.048000000000002</v>
      </c>
    </row>
    <row r="180" spans="6:7" x14ac:dyDescent="0.25">
      <c r="F180">
        <f>'[3]Beam on Elastic Fdn. (metric)'!B144</f>
        <v>0.222</v>
      </c>
      <c r="G180" s="99">
        <f>-'[3]Beam on Elastic Fdn. (metric)'!F144</f>
        <v>25.048000000000002</v>
      </c>
    </row>
    <row r="181" spans="6:7" x14ac:dyDescent="0.25">
      <c r="F181">
        <f>'[3]Beam on Elastic Fdn. (metric)'!B145</f>
        <v>0.22800000000000001</v>
      </c>
      <c r="G181" s="99">
        <f>-'[3]Beam on Elastic Fdn. (metric)'!F145</f>
        <v>25.048000000000002</v>
      </c>
    </row>
    <row r="182" spans="6:7" x14ac:dyDescent="0.25">
      <c r="F182">
        <f>'[3]Beam on Elastic Fdn. (metric)'!B146</f>
        <v>0.23400000000000001</v>
      </c>
      <c r="G182" s="99">
        <f>-'[3]Beam on Elastic Fdn. (metric)'!F146</f>
        <v>25.048000000000002</v>
      </c>
    </row>
    <row r="183" spans="6:7" x14ac:dyDescent="0.25">
      <c r="F183">
        <f>'[3]Beam on Elastic Fdn. (metric)'!B147</f>
        <v>0.24</v>
      </c>
      <c r="G183" s="99">
        <f>-'[3]Beam on Elastic Fdn. (metric)'!F147</f>
        <v>25.048000000000002</v>
      </c>
    </row>
    <row r="184" spans="6:7" x14ac:dyDescent="0.25">
      <c r="F184">
        <f>'[3]Beam on Elastic Fdn. (metric)'!B148</f>
        <v>0.246</v>
      </c>
      <c r="G184" s="99">
        <f>-'[3]Beam on Elastic Fdn. (metric)'!F148</f>
        <v>25.048000000000002</v>
      </c>
    </row>
    <row r="185" spans="6:7" x14ac:dyDescent="0.25">
      <c r="F185">
        <f>'[3]Beam on Elastic Fdn. (metric)'!B149</f>
        <v>0.252</v>
      </c>
      <c r="G185" s="99">
        <f>-'[3]Beam on Elastic Fdn. (metric)'!F149</f>
        <v>25.048000000000002</v>
      </c>
    </row>
    <row r="186" spans="6:7" x14ac:dyDescent="0.25">
      <c r="F186">
        <f>'[3]Beam on Elastic Fdn. (metric)'!B150</f>
        <v>0.25800000000000001</v>
      </c>
      <c r="G186" s="99">
        <f>-'[3]Beam on Elastic Fdn. (metric)'!F150</f>
        <v>25.048000000000002</v>
      </c>
    </row>
    <row r="187" spans="6:7" x14ac:dyDescent="0.25">
      <c r="F187">
        <f>'[3]Beam on Elastic Fdn. (metric)'!B151</f>
        <v>0.26400000000000001</v>
      </c>
      <c r="G187" s="99">
        <f>-'[3]Beam on Elastic Fdn. (metric)'!F151</f>
        <v>25.048000000000002</v>
      </c>
    </row>
    <row r="188" spans="6:7" x14ac:dyDescent="0.25">
      <c r="F188">
        <f>'[3]Beam on Elastic Fdn. (metric)'!B152</f>
        <v>0.27</v>
      </c>
      <c r="G188" s="99">
        <f>-'[3]Beam on Elastic Fdn. (metric)'!F152</f>
        <v>25.048000000000002</v>
      </c>
    </row>
    <row r="189" spans="6:7" x14ac:dyDescent="0.25">
      <c r="F189">
        <f>'[3]Beam on Elastic Fdn. (metric)'!B153</f>
        <v>0.27600000000000002</v>
      </c>
      <c r="G189" s="99">
        <f>-'[3]Beam on Elastic Fdn. (metric)'!F153</f>
        <v>25.048000000000002</v>
      </c>
    </row>
    <row r="190" spans="6:7" x14ac:dyDescent="0.25">
      <c r="F190">
        <f>'[3]Beam on Elastic Fdn. (metric)'!B154</f>
        <v>0.28200000000000003</v>
      </c>
      <c r="G190" s="99">
        <f>-'[3]Beam on Elastic Fdn. (metric)'!F154</f>
        <v>25.048000000000002</v>
      </c>
    </row>
    <row r="191" spans="6:7" x14ac:dyDescent="0.25">
      <c r="F191">
        <f>'[3]Beam on Elastic Fdn. (metric)'!B155</f>
        <v>0.28800000000000003</v>
      </c>
      <c r="G191" s="99">
        <f>-'[3]Beam on Elastic Fdn. (metric)'!F155</f>
        <v>25.048000000000002</v>
      </c>
    </row>
    <row r="192" spans="6:7" x14ac:dyDescent="0.25">
      <c r="F192">
        <f>'[3]Beam on Elastic Fdn. (metric)'!B156</f>
        <v>0.29399999999999998</v>
      </c>
      <c r="G192" s="99">
        <f>-'[3]Beam on Elastic Fdn. (metric)'!F156</f>
        <v>25.048000000000002</v>
      </c>
    </row>
    <row r="193" spans="6:7" x14ac:dyDescent="0.25">
      <c r="F193">
        <f>'[3]Beam on Elastic Fdn. (metric)'!B157</f>
        <v>0.3</v>
      </c>
      <c r="G193" s="99">
        <f>-'[3]Beam on Elastic Fdn. (metric)'!F157</f>
        <v>25.048000000000002</v>
      </c>
    </row>
    <row r="194" spans="6:7" x14ac:dyDescent="0.25">
      <c r="F194">
        <f>'[3]Beam on Elastic Fdn. (metric)'!B158</f>
        <v>0.30599999999999999</v>
      </c>
      <c r="G194" s="99">
        <f>-'[3]Beam on Elastic Fdn. (metric)'!F158</f>
        <v>25.048000000000002</v>
      </c>
    </row>
    <row r="195" spans="6:7" x14ac:dyDescent="0.25">
      <c r="F195">
        <f>'[3]Beam on Elastic Fdn. (metric)'!B159</f>
        <v>0.312</v>
      </c>
      <c r="G195" s="99">
        <f>-'[3]Beam on Elastic Fdn. (metric)'!F159</f>
        <v>25.048000000000002</v>
      </c>
    </row>
    <row r="196" spans="6:7" x14ac:dyDescent="0.25">
      <c r="F196">
        <f>'[3]Beam on Elastic Fdn. (metric)'!B160</f>
        <v>0.318</v>
      </c>
      <c r="G196" s="99">
        <f>-'[3]Beam on Elastic Fdn. (metric)'!F160</f>
        <v>25.048000000000002</v>
      </c>
    </row>
    <row r="197" spans="6:7" x14ac:dyDescent="0.25">
      <c r="F197">
        <f>'[3]Beam on Elastic Fdn. (metric)'!B161</f>
        <v>0.32400000000000001</v>
      </c>
      <c r="G197" s="99">
        <f>-'[3]Beam on Elastic Fdn. (metric)'!F161</f>
        <v>25.048000000000002</v>
      </c>
    </row>
    <row r="198" spans="6:7" x14ac:dyDescent="0.25">
      <c r="F198">
        <f>'[3]Beam on Elastic Fdn. (metric)'!B162</f>
        <v>0.33</v>
      </c>
      <c r="G198" s="99">
        <f>-'[3]Beam on Elastic Fdn. (metric)'!F162</f>
        <v>25.048000000000002</v>
      </c>
    </row>
    <row r="199" spans="6:7" x14ac:dyDescent="0.25">
      <c r="F199">
        <f>'[3]Beam on Elastic Fdn. (metric)'!B163</f>
        <v>0.33600000000000002</v>
      </c>
      <c r="G199" s="99">
        <f>-'[3]Beam on Elastic Fdn. (metric)'!F163</f>
        <v>25.048000000000002</v>
      </c>
    </row>
    <row r="200" spans="6:7" x14ac:dyDescent="0.25">
      <c r="F200">
        <f>'[3]Beam on Elastic Fdn. (metric)'!B164</f>
        <v>0.34200000000000003</v>
      </c>
      <c r="G200" s="99">
        <f>-'[3]Beam on Elastic Fdn. (metric)'!F164</f>
        <v>25.048000000000002</v>
      </c>
    </row>
    <row r="201" spans="6:7" x14ac:dyDescent="0.25">
      <c r="F201">
        <f>'[3]Beam on Elastic Fdn. (metric)'!B165</f>
        <v>0.34800000000000003</v>
      </c>
      <c r="G201" s="99">
        <f>-'[3]Beam on Elastic Fdn. (metric)'!F165</f>
        <v>25.048000000000002</v>
      </c>
    </row>
    <row r="202" spans="6:7" x14ac:dyDescent="0.25">
      <c r="F202">
        <f>'[3]Beam on Elastic Fdn. (metric)'!B166</f>
        <v>0.35399999999999998</v>
      </c>
      <c r="G202" s="99">
        <f>-'[3]Beam on Elastic Fdn. (metric)'!F166</f>
        <v>25.048000000000002</v>
      </c>
    </row>
    <row r="203" spans="6:7" x14ac:dyDescent="0.25">
      <c r="F203">
        <f>'[3]Beam on Elastic Fdn. (metric)'!B167</f>
        <v>0.36</v>
      </c>
      <c r="G203" s="99">
        <f>-'[3]Beam on Elastic Fdn. (metric)'!F167</f>
        <v>25.048000000000002</v>
      </c>
    </row>
    <row r="204" spans="6:7" x14ac:dyDescent="0.25">
      <c r="F204">
        <f>'[3]Beam on Elastic Fdn. (metric)'!B168</f>
        <v>0.36599999999999999</v>
      </c>
      <c r="G204" s="99">
        <f>-'[3]Beam on Elastic Fdn. (metric)'!F168</f>
        <v>25.048000000000002</v>
      </c>
    </row>
    <row r="205" spans="6:7" x14ac:dyDescent="0.25">
      <c r="F205">
        <f>'[3]Beam on Elastic Fdn. (metric)'!B169</f>
        <v>0.372</v>
      </c>
      <c r="G205" s="99">
        <f>-'[3]Beam on Elastic Fdn. (metric)'!F169</f>
        <v>25.048000000000002</v>
      </c>
    </row>
    <row r="206" spans="6:7" x14ac:dyDescent="0.25">
      <c r="F206">
        <f>'[3]Beam on Elastic Fdn. (metric)'!B170</f>
        <v>0.378</v>
      </c>
      <c r="G206" s="99">
        <f>-'[3]Beam on Elastic Fdn. (metric)'!F170</f>
        <v>25.048000000000002</v>
      </c>
    </row>
    <row r="207" spans="6:7" x14ac:dyDescent="0.25">
      <c r="F207">
        <f>'[3]Beam on Elastic Fdn. (metric)'!B171</f>
        <v>0.38400000000000001</v>
      </c>
      <c r="G207" s="99">
        <f>-'[3]Beam on Elastic Fdn. (metric)'!F171</f>
        <v>25.048000000000002</v>
      </c>
    </row>
    <row r="208" spans="6:7" x14ac:dyDescent="0.25">
      <c r="F208">
        <f>'[3]Beam on Elastic Fdn. (metric)'!B172</f>
        <v>0.39</v>
      </c>
      <c r="G208" s="99">
        <f>-'[3]Beam on Elastic Fdn. (metric)'!F172</f>
        <v>25.048000000000002</v>
      </c>
    </row>
    <row r="209" spans="6:7" x14ac:dyDescent="0.25">
      <c r="F209">
        <f>'[3]Beam on Elastic Fdn. (metric)'!B173</f>
        <v>0.39600000000000002</v>
      </c>
      <c r="G209" s="99">
        <f>-'[3]Beam on Elastic Fdn. (metric)'!F173</f>
        <v>25.048000000000002</v>
      </c>
    </row>
    <row r="210" spans="6:7" x14ac:dyDescent="0.25">
      <c r="F210">
        <f>'[3]Beam on Elastic Fdn. (metric)'!B174</f>
        <v>0.40200000000000002</v>
      </c>
      <c r="G210" s="99">
        <f>-'[3]Beam on Elastic Fdn. (metric)'!F174</f>
        <v>25.048000000000002</v>
      </c>
    </row>
    <row r="211" spans="6:7" x14ac:dyDescent="0.25">
      <c r="F211">
        <f>'[3]Beam on Elastic Fdn. (metric)'!B175</f>
        <v>0.40800000000000003</v>
      </c>
      <c r="G211" s="99">
        <f>-'[3]Beam on Elastic Fdn. (metric)'!F175</f>
        <v>25.048000000000002</v>
      </c>
    </row>
    <row r="212" spans="6:7" x14ac:dyDescent="0.25">
      <c r="F212">
        <f>'[3]Beam on Elastic Fdn. (metric)'!B176</f>
        <v>0.41400000000000003</v>
      </c>
      <c r="G212" s="99">
        <f>-'[3]Beam on Elastic Fdn. (metric)'!F176</f>
        <v>25.048000000000002</v>
      </c>
    </row>
    <row r="213" spans="6:7" x14ac:dyDescent="0.25">
      <c r="F213">
        <f>'[3]Beam on Elastic Fdn. (metric)'!B177</f>
        <v>0.42</v>
      </c>
      <c r="G213" s="99">
        <f>-'[3]Beam on Elastic Fdn. (metric)'!F177</f>
        <v>25.048000000000002</v>
      </c>
    </row>
    <row r="214" spans="6:7" x14ac:dyDescent="0.25">
      <c r="F214">
        <f>'[3]Beam on Elastic Fdn. (metric)'!B178</f>
        <v>0.42599999999999999</v>
      </c>
      <c r="G214" s="99">
        <f>-'[3]Beam on Elastic Fdn. (metric)'!F178</f>
        <v>25.048000000000002</v>
      </c>
    </row>
    <row r="215" spans="6:7" x14ac:dyDescent="0.25">
      <c r="F215">
        <f>'[3]Beam on Elastic Fdn. (metric)'!B179</f>
        <v>0.432</v>
      </c>
      <c r="G215" s="99">
        <f>-'[3]Beam on Elastic Fdn. (metric)'!F179</f>
        <v>25.048000000000002</v>
      </c>
    </row>
    <row r="216" spans="6:7" x14ac:dyDescent="0.25">
      <c r="F216">
        <f>'[3]Beam on Elastic Fdn. (metric)'!B180</f>
        <v>0.438</v>
      </c>
      <c r="G216" s="99">
        <f>-'[3]Beam on Elastic Fdn. (metric)'!F180</f>
        <v>25.048000000000002</v>
      </c>
    </row>
    <row r="217" spans="6:7" x14ac:dyDescent="0.25">
      <c r="F217">
        <f>'[3]Beam on Elastic Fdn. (metric)'!B181</f>
        <v>0.44400000000000001</v>
      </c>
      <c r="G217" s="99">
        <f>-'[3]Beam on Elastic Fdn. (metric)'!F181</f>
        <v>25.048000000000002</v>
      </c>
    </row>
    <row r="218" spans="6:7" x14ac:dyDescent="0.25">
      <c r="F218">
        <f>'[3]Beam on Elastic Fdn. (metric)'!B182</f>
        <v>0.45</v>
      </c>
      <c r="G218" s="99">
        <f>-'[3]Beam on Elastic Fdn. (metric)'!F182</f>
        <v>25.048000000000002</v>
      </c>
    </row>
    <row r="219" spans="6:7" x14ac:dyDescent="0.25">
      <c r="F219">
        <f>'[3]Beam on Elastic Fdn. (metric)'!B183</f>
        <v>0.45600000000000002</v>
      </c>
      <c r="G219" s="99">
        <f>-'[3]Beam on Elastic Fdn. (metric)'!F183</f>
        <v>25.048000000000002</v>
      </c>
    </row>
    <row r="220" spans="6:7" x14ac:dyDescent="0.25">
      <c r="F220">
        <f>'[3]Beam on Elastic Fdn. (metric)'!B184</f>
        <v>0.46200000000000002</v>
      </c>
      <c r="G220" s="99">
        <f>-'[3]Beam on Elastic Fdn. (metric)'!F184</f>
        <v>25.048000000000002</v>
      </c>
    </row>
    <row r="221" spans="6:7" x14ac:dyDescent="0.25">
      <c r="F221">
        <f>'[3]Beam on Elastic Fdn. (metric)'!B185</f>
        <v>0.46800000000000003</v>
      </c>
      <c r="G221" s="99">
        <f>-'[3]Beam on Elastic Fdn. (metric)'!F185</f>
        <v>25.048000000000002</v>
      </c>
    </row>
    <row r="222" spans="6:7" x14ac:dyDescent="0.25">
      <c r="F222">
        <f>'[3]Beam on Elastic Fdn. (metric)'!B186</f>
        <v>0.47400000000000003</v>
      </c>
      <c r="G222" s="99">
        <f>-'[3]Beam on Elastic Fdn. (metric)'!F186</f>
        <v>25.048000000000002</v>
      </c>
    </row>
    <row r="223" spans="6:7" x14ac:dyDescent="0.25">
      <c r="F223">
        <f>'[3]Beam on Elastic Fdn. (metric)'!B187</f>
        <v>0.48</v>
      </c>
      <c r="G223" s="99">
        <f>-'[3]Beam on Elastic Fdn. (metric)'!F187</f>
        <v>25.048000000000002</v>
      </c>
    </row>
    <row r="224" spans="6:7" x14ac:dyDescent="0.25">
      <c r="F224">
        <f>'[3]Beam on Elastic Fdn. (metric)'!B188</f>
        <v>0.48599999999999999</v>
      </c>
      <c r="G224" s="99">
        <f>-'[3]Beam on Elastic Fdn. (metric)'!F188</f>
        <v>25.048000000000002</v>
      </c>
    </row>
    <row r="225" spans="6:7" x14ac:dyDescent="0.25">
      <c r="F225">
        <f>'[3]Beam on Elastic Fdn. (metric)'!B189</f>
        <v>0.49199999999999999</v>
      </c>
      <c r="G225" s="99">
        <f>-'[3]Beam on Elastic Fdn. (metric)'!F189</f>
        <v>25.048000000000002</v>
      </c>
    </row>
    <row r="226" spans="6:7" x14ac:dyDescent="0.25">
      <c r="F226">
        <f>'[3]Beam on Elastic Fdn. (metric)'!B190</f>
        <v>0.498</v>
      </c>
      <c r="G226" s="99">
        <f>-'[3]Beam on Elastic Fdn. (metric)'!F190</f>
        <v>25.048000000000002</v>
      </c>
    </row>
    <row r="227" spans="6:7" x14ac:dyDescent="0.25">
      <c r="F227">
        <f>'[3]Beam on Elastic Fdn. (metric)'!B191</f>
        <v>0.504</v>
      </c>
      <c r="G227" s="99">
        <f>-'[3]Beam on Elastic Fdn. (metric)'!F191</f>
        <v>25.048000000000002</v>
      </c>
    </row>
    <row r="228" spans="6:7" x14ac:dyDescent="0.25">
      <c r="F228">
        <f>'[3]Beam on Elastic Fdn. (metric)'!B192</f>
        <v>0.51</v>
      </c>
      <c r="G228" s="99">
        <f>-'[3]Beam on Elastic Fdn. (metric)'!F192</f>
        <v>25.048000000000002</v>
      </c>
    </row>
    <row r="229" spans="6:7" x14ac:dyDescent="0.25">
      <c r="F229">
        <f>'[3]Beam on Elastic Fdn. (metric)'!B193</f>
        <v>0.51600000000000001</v>
      </c>
      <c r="G229" s="99">
        <f>-'[3]Beam on Elastic Fdn. (metric)'!F193</f>
        <v>25.048000000000002</v>
      </c>
    </row>
    <row r="230" spans="6:7" x14ac:dyDescent="0.25">
      <c r="F230">
        <f>'[3]Beam on Elastic Fdn. (metric)'!B194</f>
        <v>0.52200000000000002</v>
      </c>
      <c r="G230" s="99">
        <f>-'[3]Beam on Elastic Fdn. (metric)'!F194</f>
        <v>25.048000000000002</v>
      </c>
    </row>
    <row r="231" spans="6:7" x14ac:dyDescent="0.25">
      <c r="F231">
        <f>'[3]Beam on Elastic Fdn. (metric)'!B195</f>
        <v>0.52800000000000002</v>
      </c>
      <c r="G231" s="99">
        <f>-'[3]Beam on Elastic Fdn. (metric)'!F195</f>
        <v>25.048000000000002</v>
      </c>
    </row>
    <row r="232" spans="6:7" x14ac:dyDescent="0.25">
      <c r="F232">
        <f>'[3]Beam on Elastic Fdn. (metric)'!B196</f>
        <v>0.53400000000000003</v>
      </c>
      <c r="G232" s="99">
        <f>-'[3]Beam on Elastic Fdn. (metric)'!F196</f>
        <v>25.048000000000002</v>
      </c>
    </row>
    <row r="233" spans="6:7" x14ac:dyDescent="0.25">
      <c r="F233">
        <f>'[3]Beam on Elastic Fdn. (metric)'!B197</f>
        <v>0.54</v>
      </c>
      <c r="G233" s="99">
        <f>-'[3]Beam on Elastic Fdn. (metric)'!F197</f>
        <v>25.048000000000002</v>
      </c>
    </row>
    <row r="234" spans="6:7" x14ac:dyDescent="0.25">
      <c r="F234">
        <f>'[3]Beam on Elastic Fdn. (metric)'!B198</f>
        <v>0.54600000000000004</v>
      </c>
      <c r="G234" s="99">
        <f>-'[3]Beam on Elastic Fdn. (metric)'!F198</f>
        <v>25.048000000000002</v>
      </c>
    </row>
    <row r="235" spans="6:7" x14ac:dyDescent="0.25">
      <c r="F235">
        <f>'[3]Beam on Elastic Fdn. (metric)'!B199</f>
        <v>0.55200000000000005</v>
      </c>
      <c r="G235" s="99">
        <f>-'[3]Beam on Elastic Fdn. (metric)'!F199</f>
        <v>25.048000000000002</v>
      </c>
    </row>
    <row r="236" spans="6:7" x14ac:dyDescent="0.25">
      <c r="F236">
        <f>'[3]Beam on Elastic Fdn. (metric)'!B200</f>
        <v>0.55800000000000005</v>
      </c>
      <c r="G236" s="99">
        <f>-'[3]Beam on Elastic Fdn. (metric)'!F200</f>
        <v>25.048000000000002</v>
      </c>
    </row>
    <row r="237" spans="6:7" x14ac:dyDescent="0.25">
      <c r="F237">
        <f>'[3]Beam on Elastic Fdn. (metric)'!B201</f>
        <v>0.56400000000000006</v>
      </c>
      <c r="G237" s="99">
        <f>-'[3]Beam on Elastic Fdn. (metric)'!F201</f>
        <v>25.048000000000002</v>
      </c>
    </row>
    <row r="238" spans="6:7" x14ac:dyDescent="0.25">
      <c r="F238">
        <f>'[3]Beam on Elastic Fdn. (metric)'!B202</f>
        <v>0.57000000000000006</v>
      </c>
      <c r="G238" s="99">
        <f>-'[3]Beam on Elastic Fdn. (metric)'!F202</f>
        <v>25.048000000000002</v>
      </c>
    </row>
    <row r="239" spans="6:7" x14ac:dyDescent="0.25">
      <c r="F239">
        <f>'[3]Beam on Elastic Fdn. (metric)'!B203</f>
        <v>0.57600000000000007</v>
      </c>
      <c r="G239" s="99">
        <f>-'[3]Beam on Elastic Fdn. (metric)'!F203</f>
        <v>25.048000000000002</v>
      </c>
    </row>
    <row r="240" spans="6:7" x14ac:dyDescent="0.25">
      <c r="F240">
        <f>'[3]Beam on Elastic Fdn. (metric)'!B204</f>
        <v>0.58199999999999996</v>
      </c>
      <c r="G240" s="99">
        <f>-'[3]Beam on Elastic Fdn. (metric)'!F204</f>
        <v>25.048000000000002</v>
      </c>
    </row>
    <row r="241" spans="6:7" x14ac:dyDescent="0.25">
      <c r="F241">
        <f>'[3]Beam on Elastic Fdn. (metric)'!B205</f>
        <v>0.58799999999999997</v>
      </c>
      <c r="G241" s="99">
        <f>-'[3]Beam on Elastic Fdn. (metric)'!F205</f>
        <v>25.048000000000002</v>
      </c>
    </row>
    <row r="242" spans="6:7" x14ac:dyDescent="0.25">
      <c r="F242">
        <f>'[3]Beam on Elastic Fdn. (metric)'!B206</f>
        <v>0.59399999999999997</v>
      </c>
      <c r="G242" s="99">
        <f>-'[3]Beam on Elastic Fdn. (metric)'!F206</f>
        <v>25.048000000000002</v>
      </c>
    </row>
    <row r="243" spans="6:7" x14ac:dyDescent="0.25">
      <c r="F243">
        <f>'[3]Beam on Elastic Fdn. (metric)'!B207</f>
        <v>0.6</v>
      </c>
      <c r="G243" s="99">
        <f>-'[3]Beam on Elastic Fdn. (metric)'!F207</f>
        <v>25.048000000000002</v>
      </c>
    </row>
    <row r="244" spans="6:7" x14ac:dyDescent="0.25">
      <c r="G244" s="99"/>
    </row>
    <row r="245" spans="6:7" x14ac:dyDescent="0.25">
      <c r="G245" s="99"/>
    </row>
    <row r="246" spans="6:7" x14ac:dyDescent="0.25">
      <c r="G246" s="99"/>
    </row>
    <row r="247" spans="6:7" x14ac:dyDescent="0.25">
      <c r="G247" s="99"/>
    </row>
    <row r="248" spans="6:7" x14ac:dyDescent="0.25">
      <c r="G248" s="99"/>
    </row>
    <row r="249" spans="6:7" x14ac:dyDescent="0.25">
      <c r="G249" s="99"/>
    </row>
    <row r="250" spans="6:7" x14ac:dyDescent="0.25">
      <c r="G250" s="99"/>
    </row>
    <row r="251" spans="6:7" x14ac:dyDescent="0.25">
      <c r="G251" s="99"/>
    </row>
    <row r="252" spans="6:7" x14ac:dyDescent="0.25">
      <c r="G252" s="99"/>
    </row>
    <row r="253" spans="6:7" x14ac:dyDescent="0.25">
      <c r="G253" s="99"/>
    </row>
    <row r="254" spans="6:7" x14ac:dyDescent="0.25">
      <c r="G254" s="99"/>
    </row>
    <row r="255" spans="6:7" x14ac:dyDescent="0.25">
      <c r="G255" s="99"/>
    </row>
    <row r="256" spans="6:7" x14ac:dyDescent="0.25">
      <c r="G256" s="99"/>
    </row>
    <row r="257" spans="7:7" x14ac:dyDescent="0.25">
      <c r="G257" s="99"/>
    </row>
    <row r="258" spans="7:7" x14ac:dyDescent="0.25">
      <c r="G258" s="99"/>
    </row>
    <row r="259" spans="7:7" x14ac:dyDescent="0.25">
      <c r="G259" s="99"/>
    </row>
    <row r="260" spans="7:7" x14ac:dyDescent="0.25">
      <c r="G260" s="99"/>
    </row>
    <row r="261" spans="7:7" x14ac:dyDescent="0.25">
      <c r="G261" s="99"/>
    </row>
    <row r="262" spans="7:7" x14ac:dyDescent="0.25">
      <c r="G262" s="99"/>
    </row>
    <row r="263" spans="7:7" x14ac:dyDescent="0.25">
      <c r="G263" s="99"/>
    </row>
    <row r="264" spans="7:7" x14ac:dyDescent="0.25">
      <c r="G264" s="99"/>
    </row>
    <row r="265" spans="7:7" x14ac:dyDescent="0.25">
      <c r="G265" s="99"/>
    </row>
    <row r="266" spans="7:7" x14ac:dyDescent="0.25">
      <c r="G266" s="99"/>
    </row>
    <row r="267" spans="7:7" x14ac:dyDescent="0.25">
      <c r="G267" s="99"/>
    </row>
    <row r="268" spans="7:7" x14ac:dyDescent="0.25">
      <c r="G268" s="99"/>
    </row>
    <row r="269" spans="7:7" x14ac:dyDescent="0.25">
      <c r="G269" s="99"/>
    </row>
    <row r="270" spans="7:7" x14ac:dyDescent="0.25">
      <c r="G270" s="99"/>
    </row>
    <row r="271" spans="7:7" x14ac:dyDescent="0.25">
      <c r="G271" s="99"/>
    </row>
    <row r="272" spans="7:7" x14ac:dyDescent="0.25">
      <c r="G272" s="99"/>
    </row>
    <row r="273" spans="7:7" x14ac:dyDescent="0.25">
      <c r="G273" s="99"/>
    </row>
    <row r="274" spans="7:7" x14ac:dyDescent="0.25">
      <c r="G274" s="99"/>
    </row>
    <row r="275" spans="7:7" x14ac:dyDescent="0.25">
      <c r="G275" s="99"/>
    </row>
    <row r="276" spans="7:7" x14ac:dyDescent="0.25">
      <c r="G276" s="99"/>
    </row>
    <row r="277" spans="7:7" x14ac:dyDescent="0.25">
      <c r="G277" s="99"/>
    </row>
    <row r="278" spans="7:7" x14ac:dyDescent="0.25">
      <c r="G278" s="99"/>
    </row>
    <row r="279" spans="7:7" x14ac:dyDescent="0.25">
      <c r="G279" s="99"/>
    </row>
    <row r="280" spans="7:7" x14ac:dyDescent="0.25">
      <c r="G280" s="99"/>
    </row>
    <row r="281" spans="7:7" x14ac:dyDescent="0.25">
      <c r="G281" s="99"/>
    </row>
    <row r="282" spans="7:7" x14ac:dyDescent="0.25">
      <c r="G282" s="99"/>
    </row>
    <row r="283" spans="7:7" x14ac:dyDescent="0.25">
      <c r="G283" s="99"/>
    </row>
    <row r="284" spans="7:7" x14ac:dyDescent="0.25">
      <c r="G284" s="99"/>
    </row>
    <row r="285" spans="7:7" x14ac:dyDescent="0.25">
      <c r="G285" s="99"/>
    </row>
    <row r="286" spans="7:7" x14ac:dyDescent="0.25">
      <c r="G286" s="99"/>
    </row>
    <row r="287" spans="7:7" x14ac:dyDescent="0.25">
      <c r="G287" s="99"/>
    </row>
    <row r="288" spans="7:7" x14ac:dyDescent="0.25">
      <c r="G288" s="99"/>
    </row>
    <row r="289" spans="7:7" x14ac:dyDescent="0.25">
      <c r="G289" s="99"/>
    </row>
    <row r="290" spans="7:7" x14ac:dyDescent="0.25">
      <c r="G290" s="99"/>
    </row>
    <row r="291" spans="7:7" x14ac:dyDescent="0.25">
      <c r="G291" s="99"/>
    </row>
    <row r="292" spans="7:7" x14ac:dyDescent="0.25">
      <c r="G292" s="99"/>
    </row>
    <row r="293" spans="7:7" x14ac:dyDescent="0.25">
      <c r="G293" s="99"/>
    </row>
    <row r="294" spans="7:7" x14ac:dyDescent="0.25">
      <c r="G294" s="99"/>
    </row>
    <row r="295" spans="7:7" x14ac:dyDescent="0.25">
      <c r="G295" s="99"/>
    </row>
    <row r="296" spans="7:7" x14ac:dyDescent="0.25">
      <c r="G296" s="99"/>
    </row>
    <row r="297" spans="7:7" x14ac:dyDescent="0.25">
      <c r="G297" s="99"/>
    </row>
    <row r="298" spans="7:7" x14ac:dyDescent="0.25">
      <c r="G298" s="99"/>
    </row>
    <row r="299" spans="7:7" x14ac:dyDescent="0.25">
      <c r="G299" s="99"/>
    </row>
    <row r="300" spans="7:7" x14ac:dyDescent="0.25">
      <c r="G300" s="99"/>
    </row>
    <row r="301" spans="7:7" x14ac:dyDescent="0.25">
      <c r="G301" s="99"/>
    </row>
    <row r="302" spans="7:7" x14ac:dyDescent="0.25">
      <c r="G302" s="99"/>
    </row>
    <row r="303" spans="7:7" x14ac:dyDescent="0.25">
      <c r="G303" s="99"/>
    </row>
    <row r="304" spans="7:7" x14ac:dyDescent="0.25">
      <c r="G304" s="9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0"/>
  <sheetViews>
    <sheetView topLeftCell="A28" zoomScaleNormal="100" workbookViewId="0">
      <selection activeCell="I69" sqref="I69"/>
    </sheetView>
  </sheetViews>
  <sheetFormatPr defaultRowHeight="15" x14ac:dyDescent="0.25"/>
  <cols>
    <col min="2" max="3" width="15" customWidth="1"/>
    <col min="4" max="4" width="9.5703125" bestFit="1" customWidth="1"/>
    <col min="5" max="5" width="9.5703125" customWidth="1"/>
    <col min="6" max="6" width="9.5703125" bestFit="1" customWidth="1"/>
    <col min="7" max="7" width="9.5703125" customWidth="1"/>
    <col min="8" max="8" width="9.5703125" bestFit="1" customWidth="1"/>
    <col min="9" max="9" width="9.5703125" customWidth="1"/>
    <col min="10" max="10" width="10.5703125" bestFit="1" customWidth="1"/>
    <col min="11" max="11" width="10.5703125" customWidth="1"/>
    <col min="12" max="12" width="10.5703125" bestFit="1" customWidth="1"/>
  </cols>
  <sheetData>
    <row r="2" spans="2:12" x14ac:dyDescent="0.25">
      <c r="D2" t="s">
        <v>49</v>
      </c>
    </row>
    <row r="3" spans="2:12" x14ac:dyDescent="0.25">
      <c r="B3" t="s">
        <v>48</v>
      </c>
      <c r="C3" s="111">
        <f>-Data!U7</f>
        <v>2.7215789473684211</v>
      </c>
      <c r="D3" s="111"/>
      <c r="E3" s="64"/>
      <c r="F3" s="64">
        <f>C3*2</f>
        <v>5.4431578947368422</v>
      </c>
      <c r="G3" s="64"/>
      <c r="H3" s="64">
        <f>C3*3</f>
        <v>8.1647368421052633</v>
      </c>
      <c r="I3" s="64"/>
      <c r="J3" s="64">
        <f>C3*4</f>
        <v>10.886315789473684</v>
      </c>
      <c r="K3" s="64"/>
      <c r="L3" s="64">
        <f>C3*5</f>
        <v>13.607894736842105</v>
      </c>
    </row>
    <row r="4" spans="2:12" x14ac:dyDescent="0.25">
      <c r="C4" t="s">
        <v>50</v>
      </c>
      <c r="D4" s="64"/>
      <c r="E4" t="s">
        <v>50</v>
      </c>
      <c r="F4" s="64"/>
      <c r="G4" t="s">
        <v>50</v>
      </c>
      <c r="H4" s="64"/>
      <c r="I4" t="s">
        <v>50</v>
      </c>
      <c r="J4" s="64"/>
      <c r="K4" t="s">
        <v>50</v>
      </c>
      <c r="L4" s="64"/>
    </row>
    <row r="5" spans="2:12" x14ac:dyDescent="0.25">
      <c r="B5">
        <f>Data!C48</f>
        <v>5</v>
      </c>
      <c r="C5">
        <f>10*Data!AF8</f>
        <v>16.299999999999997</v>
      </c>
      <c r="D5">
        <f>C5/B5</f>
        <v>3.2599999999999993</v>
      </c>
      <c r="E5">
        <f>(10*Data!AF18)-C$14</f>
        <v>12.189999999999994</v>
      </c>
      <c r="F5">
        <f>E5/B5</f>
        <v>2.4379999999999988</v>
      </c>
      <c r="G5">
        <f>(10*Data!AF28)-C$14-E$14</f>
        <v>5.9799999999999933</v>
      </c>
      <c r="H5">
        <f>G5/B5</f>
        <v>1.1959999999999986</v>
      </c>
      <c r="I5">
        <f>(10*Data!AF38)-C$14-E$14-G$14</f>
        <v>2.4399999999999977</v>
      </c>
      <c r="J5">
        <f>I5/B5</f>
        <v>0.48799999999999955</v>
      </c>
      <c r="K5">
        <f>(10*Data!AF48)-C$14-E$14-G$14-I$14</f>
        <v>0.99000000000000909</v>
      </c>
      <c r="L5">
        <f>K5/B5</f>
        <v>0.19800000000000181</v>
      </c>
    </row>
    <row r="6" spans="2:12" x14ac:dyDescent="0.25">
      <c r="B6">
        <f>Data!C49</f>
        <v>10</v>
      </c>
      <c r="C6">
        <f>10*Data!AF9</f>
        <v>16.975000000000001</v>
      </c>
      <c r="D6">
        <f t="shared" ref="D6:D14" si="0">C6/B6</f>
        <v>1.6975000000000002</v>
      </c>
      <c r="E6">
        <f>(10*Data!AF19)-C$14</f>
        <v>13.23</v>
      </c>
      <c r="F6">
        <f t="shared" ref="F6:F14" si="1">E6/B6</f>
        <v>1.323</v>
      </c>
      <c r="G6">
        <f>(10*Data!AF29)-C$14-E$14</f>
        <v>6.16</v>
      </c>
      <c r="H6">
        <f t="shared" ref="H6:H14" si="2">G6/B6</f>
        <v>0.61599999999999999</v>
      </c>
      <c r="I6">
        <f>(10*Data!AF39)-C$14-E$14-G$14</f>
        <v>2.9699999999999989</v>
      </c>
      <c r="J6">
        <f t="shared" ref="J6:J14" si="3">I6/B6</f>
        <v>0.29699999999999988</v>
      </c>
      <c r="K6">
        <f>(10*Data!AF49)-C$14-E$14-G$14-I$14</f>
        <v>1.0500000000000114</v>
      </c>
      <c r="L6">
        <f t="shared" ref="L6:L14" si="4">K6/B6</f>
        <v>0.10500000000000113</v>
      </c>
    </row>
    <row r="7" spans="2:12" x14ac:dyDescent="0.25">
      <c r="B7">
        <f>Data!C50</f>
        <v>15</v>
      </c>
      <c r="C7">
        <f>10*Data!AF10</f>
        <v>17.37</v>
      </c>
      <c r="D7">
        <f t="shared" si="0"/>
        <v>1.1580000000000001</v>
      </c>
      <c r="E7">
        <f>(10*Data!AF20)-C$14</f>
        <v>14.209999999999997</v>
      </c>
      <c r="F7">
        <f t="shared" si="1"/>
        <v>0.94733333333333314</v>
      </c>
      <c r="G7">
        <f>(10*Data!AF30)-C$14-E$14</f>
        <v>7.0000000000000036</v>
      </c>
      <c r="H7">
        <f t="shared" si="2"/>
        <v>0.4666666666666669</v>
      </c>
      <c r="I7">
        <f>(10*Data!AF40)-C$14-E$14-G$14</f>
        <v>3.0100000000000051</v>
      </c>
      <c r="J7">
        <f t="shared" si="3"/>
        <v>0.20066666666666702</v>
      </c>
      <c r="K7">
        <f>(10*Data!AF50)-C$14-E$14-G$14-I$14</f>
        <v>1.0699999999999932</v>
      </c>
      <c r="L7">
        <f t="shared" si="4"/>
        <v>7.1333333333332874E-2</v>
      </c>
    </row>
    <row r="8" spans="2:12" x14ac:dyDescent="0.25">
      <c r="B8">
        <f>Data!C51</f>
        <v>30</v>
      </c>
      <c r="C8">
        <f>10*Data!AF11</f>
        <v>18.294999999999998</v>
      </c>
      <c r="D8">
        <f t="shared" si="0"/>
        <v>0.60983333333333323</v>
      </c>
      <c r="E8">
        <f>(10*Data!AF21)-C$14</f>
        <v>15.399999999999995</v>
      </c>
      <c r="F8">
        <f t="shared" si="1"/>
        <v>0.5133333333333332</v>
      </c>
      <c r="G8">
        <f>(10*Data!AF31)-C$14-E$14</f>
        <v>7.9999999999999893</v>
      </c>
      <c r="H8">
        <f t="shared" si="2"/>
        <v>0.26666666666666633</v>
      </c>
      <c r="I8">
        <f>(10*Data!AF41)-C$14-E$14-G$14</f>
        <v>3.9599999999999937</v>
      </c>
      <c r="J8">
        <f t="shared" si="3"/>
        <v>0.13199999999999978</v>
      </c>
      <c r="K8">
        <f>(10*Data!AF51)-C$14-E$14-G$14-I$14</f>
        <v>1.8399999999999892</v>
      </c>
      <c r="L8">
        <f t="shared" si="4"/>
        <v>6.1333333333332976E-2</v>
      </c>
    </row>
    <row r="9" spans="2:12" x14ac:dyDescent="0.25">
      <c r="B9">
        <f>Data!C52</f>
        <v>60</v>
      </c>
      <c r="C9">
        <f>10*Data!AF12</f>
        <v>19.14</v>
      </c>
      <c r="D9">
        <f t="shared" si="0"/>
        <v>0.31900000000000001</v>
      </c>
      <c r="E9">
        <f>(10*Data!AF22)-C$14</f>
        <v>17.189999999999994</v>
      </c>
      <c r="F9">
        <f t="shared" si="1"/>
        <v>0.28649999999999992</v>
      </c>
      <c r="G9">
        <f>(10*Data!AF32)-C$14-E$14</f>
        <v>10.050000000000001</v>
      </c>
      <c r="H9">
        <f t="shared" si="2"/>
        <v>0.16750000000000001</v>
      </c>
      <c r="I9">
        <f>(10*Data!AF42)-C$14-E$14-G$14</f>
        <v>5.1200000000000045</v>
      </c>
      <c r="J9">
        <f t="shared" si="3"/>
        <v>8.5333333333333414E-2</v>
      </c>
      <c r="K9">
        <f>(10*Data!AF52)-C$14-E$14-G$14-I$14</f>
        <v>2.0700000000000074</v>
      </c>
      <c r="L9">
        <f t="shared" si="4"/>
        <v>3.4500000000000121E-2</v>
      </c>
    </row>
    <row r="10" spans="2:12" x14ac:dyDescent="0.25">
      <c r="B10">
        <f>Data!C53</f>
        <v>90</v>
      </c>
      <c r="C10">
        <f>10*Data!AF13</f>
        <v>19.844999999999999</v>
      </c>
      <c r="D10">
        <f t="shared" si="0"/>
        <v>0.22049999999999997</v>
      </c>
      <c r="E10">
        <f>(10*Data!AF23)-C$14</f>
        <v>18.189999999999994</v>
      </c>
      <c r="F10">
        <f t="shared" si="1"/>
        <v>0.20211111111111105</v>
      </c>
      <c r="G10">
        <f>(10*Data!AF33)-C$14-E$14</f>
        <v>11.220000000000002</v>
      </c>
      <c r="H10">
        <f t="shared" si="2"/>
        <v>0.12466666666666669</v>
      </c>
      <c r="I10">
        <f>(10*Data!AF43)-C$14-E$14-G$14</f>
        <v>5.269999999999996</v>
      </c>
      <c r="J10">
        <f t="shared" si="3"/>
        <v>5.8555555555555514E-2</v>
      </c>
      <c r="K10">
        <f>(10*Data!AF53)-C$14-E$14-G$14-I$14</f>
        <v>2.2000000000000028</v>
      </c>
      <c r="L10">
        <f t="shared" si="4"/>
        <v>2.4444444444444477E-2</v>
      </c>
    </row>
    <row r="11" spans="2:12" x14ac:dyDescent="0.25">
      <c r="B11">
        <f>Data!C54</f>
        <v>120</v>
      </c>
      <c r="C11">
        <f>10*Data!AF14</f>
        <v>20.375</v>
      </c>
      <c r="D11">
        <f t="shared" si="0"/>
        <v>0.16979166666666667</v>
      </c>
      <c r="E11">
        <f>(10*Data!AF24)-C$14</f>
        <v>19.550000000000008</v>
      </c>
      <c r="F11">
        <f t="shared" si="1"/>
        <v>0.16291666666666674</v>
      </c>
      <c r="G11">
        <f>(10*Data!AF34)-C$14-E$14</f>
        <v>12.000000000000004</v>
      </c>
      <c r="H11">
        <f t="shared" si="2"/>
        <v>0.10000000000000003</v>
      </c>
      <c r="I11">
        <f>(10*Data!AF44)-C$14-E$14-G$14</f>
        <v>6.0099999999999909</v>
      </c>
      <c r="J11">
        <f t="shared" si="3"/>
        <v>5.0083333333333258E-2</v>
      </c>
      <c r="K11">
        <f>(10*Data!AF54)-C$14-E$14-G$14-I$14</f>
        <v>3.0100000000000051</v>
      </c>
      <c r="L11">
        <f t="shared" si="4"/>
        <v>2.5083333333333378E-2</v>
      </c>
    </row>
    <row r="12" spans="2:12" x14ac:dyDescent="0.25">
      <c r="B12">
        <f>Data!C55</f>
        <v>180</v>
      </c>
      <c r="C12">
        <f>10*Data!AF15</f>
        <v>20.585000000000001</v>
      </c>
      <c r="D12">
        <f t="shared" si="0"/>
        <v>0.11436111111111112</v>
      </c>
      <c r="E12">
        <f>(10*Data!AF25)-C$14</f>
        <v>20.20999999999999</v>
      </c>
      <c r="F12">
        <f t="shared" si="1"/>
        <v>0.11227777777777773</v>
      </c>
      <c r="G12">
        <f>(10*Data!AF35)-C$14-E$14</f>
        <v>12.940000000000001</v>
      </c>
      <c r="H12">
        <f t="shared" si="2"/>
        <v>7.1888888888888891E-2</v>
      </c>
      <c r="I12">
        <f>(10*Data!AF45)-C$14-E$14-G$14</f>
        <v>7.0099999999999909</v>
      </c>
      <c r="J12">
        <f t="shared" si="3"/>
        <v>3.8944444444444393E-2</v>
      </c>
      <c r="K12">
        <f>(10*Data!AF55)-C$14-E$14-G$14-I$14</f>
        <v>3.2099999999999937</v>
      </c>
      <c r="L12">
        <f t="shared" si="4"/>
        <v>1.7833333333333298E-2</v>
      </c>
    </row>
    <row r="13" spans="2:12" x14ac:dyDescent="0.25">
      <c r="B13">
        <f>Data!C56</f>
        <v>240</v>
      </c>
      <c r="C13">
        <f>10*Data!AF16</f>
        <v>20.785</v>
      </c>
      <c r="D13">
        <f t="shared" si="0"/>
        <v>8.6604166666666663E-2</v>
      </c>
      <c r="E13">
        <f>(10*Data!AF26)-C$14</f>
        <v>20.350000000000005</v>
      </c>
      <c r="F13">
        <f t="shared" si="1"/>
        <v>8.4791666666666682E-2</v>
      </c>
      <c r="G13">
        <f>(10*Data!AF36)-C$14-E$14</f>
        <v>14.480000000000008</v>
      </c>
      <c r="H13">
        <f t="shared" si="2"/>
        <v>6.0333333333333364E-2</v>
      </c>
      <c r="I13">
        <f>(10*Data!AF46)-C$14-E$14-G$14</f>
        <v>7.9200000000000017</v>
      </c>
      <c r="J13">
        <f t="shared" si="3"/>
        <v>3.3000000000000008E-2</v>
      </c>
      <c r="K13">
        <f>(10*Data!AF56)-C$14-E$14-G$14-I$14</f>
        <v>4.0799999999999983</v>
      </c>
      <c r="L13">
        <f t="shared" si="4"/>
        <v>1.6999999999999994E-2</v>
      </c>
    </row>
    <row r="14" spans="2:12" x14ac:dyDescent="0.25">
      <c r="B14">
        <f>Data!C57</f>
        <v>1440</v>
      </c>
      <c r="C14">
        <f>10*Data!AF17</f>
        <v>24.785</v>
      </c>
      <c r="D14">
        <f t="shared" si="0"/>
        <v>1.7211805555555557E-2</v>
      </c>
      <c r="E14">
        <f>(10*Data!AF27)-C$14</f>
        <v>26.2</v>
      </c>
      <c r="F14">
        <f t="shared" si="1"/>
        <v>1.8194444444444444E-2</v>
      </c>
      <c r="G14">
        <f>(10*Data!AF37)-C$14-E$14</f>
        <v>19.940000000000001</v>
      </c>
      <c r="H14">
        <f t="shared" si="2"/>
        <v>1.3847222222222223E-2</v>
      </c>
      <c r="I14">
        <f>(10*Data!AF47)-C$14-E$14-G$14</f>
        <v>14.814999999999994</v>
      </c>
      <c r="J14">
        <f t="shared" si="3"/>
        <v>1.028819444444444E-2</v>
      </c>
      <c r="K14">
        <f>(10*Data!AF57)-C$14-E$14-G$14-I$14</f>
        <v>9.0799999999999983</v>
      </c>
      <c r="L14">
        <f t="shared" si="4"/>
        <v>6.3055555555555547E-3</v>
      </c>
    </row>
    <row r="31" spans="2:8" x14ac:dyDescent="0.25">
      <c r="C31" s="63">
        <f>C3</f>
        <v>2.7215789473684211</v>
      </c>
      <c r="D31" s="63">
        <f>F3</f>
        <v>5.4431578947368422</v>
      </c>
      <c r="E31" s="63">
        <f>H3</f>
        <v>8.1647368421052633</v>
      </c>
      <c r="F31" s="63">
        <f>J3</f>
        <v>10.886315789473684</v>
      </c>
      <c r="G31" s="63">
        <f>L3</f>
        <v>13.607894736842105</v>
      </c>
      <c r="H31" s="63"/>
    </row>
    <row r="32" spans="2:8" x14ac:dyDescent="0.25">
      <c r="B32">
        <f t="shared" ref="B32:C41" si="5">B5</f>
        <v>5</v>
      </c>
      <c r="C32">
        <f t="shared" si="5"/>
        <v>16.299999999999997</v>
      </c>
      <c r="D32">
        <f>E5+C$41</f>
        <v>36.974999999999994</v>
      </c>
      <c r="E32">
        <f>G5+D$41</f>
        <v>56.964999999999989</v>
      </c>
      <c r="F32">
        <f>I5+E$41</f>
        <v>73.364999999999995</v>
      </c>
      <c r="G32">
        <f>K5+F$41</f>
        <v>86.73</v>
      </c>
    </row>
    <row r="33" spans="2:7" x14ac:dyDescent="0.25">
      <c r="B33">
        <f t="shared" si="5"/>
        <v>10</v>
      </c>
      <c r="C33">
        <f t="shared" si="5"/>
        <v>16.975000000000001</v>
      </c>
      <c r="D33">
        <f t="shared" ref="D33:D41" si="6">E6+C$41</f>
        <v>38.015000000000001</v>
      </c>
      <c r="E33">
        <f t="shared" ref="E33:E41" si="7">G6+D$41</f>
        <v>57.144999999999996</v>
      </c>
      <c r="F33">
        <f t="shared" ref="F33:F40" si="8">I6+E$41</f>
        <v>73.894999999999996</v>
      </c>
      <c r="G33">
        <f t="shared" ref="G33:G40" si="9">K6+F$41</f>
        <v>86.79</v>
      </c>
    </row>
    <row r="34" spans="2:7" x14ac:dyDescent="0.25">
      <c r="B34">
        <f t="shared" si="5"/>
        <v>15</v>
      </c>
      <c r="C34">
        <f t="shared" si="5"/>
        <v>17.37</v>
      </c>
      <c r="D34">
        <f t="shared" si="6"/>
        <v>38.994999999999997</v>
      </c>
      <c r="E34">
        <f t="shared" si="7"/>
        <v>57.984999999999999</v>
      </c>
      <c r="F34">
        <f t="shared" si="8"/>
        <v>73.935000000000002</v>
      </c>
      <c r="G34">
        <f t="shared" si="9"/>
        <v>86.809999999999988</v>
      </c>
    </row>
    <row r="35" spans="2:7" x14ac:dyDescent="0.25">
      <c r="B35">
        <f t="shared" si="5"/>
        <v>30</v>
      </c>
      <c r="C35">
        <f t="shared" si="5"/>
        <v>18.294999999999998</v>
      </c>
      <c r="D35">
        <f t="shared" si="6"/>
        <v>40.184999999999995</v>
      </c>
      <c r="E35">
        <f t="shared" si="7"/>
        <v>58.984999999999985</v>
      </c>
      <c r="F35">
        <f t="shared" si="8"/>
        <v>74.884999999999991</v>
      </c>
      <c r="G35">
        <f t="shared" si="9"/>
        <v>87.579999999999984</v>
      </c>
    </row>
    <row r="36" spans="2:7" x14ac:dyDescent="0.25">
      <c r="B36">
        <f t="shared" si="5"/>
        <v>60</v>
      </c>
      <c r="C36">
        <f t="shared" si="5"/>
        <v>19.14</v>
      </c>
      <c r="D36">
        <f t="shared" si="6"/>
        <v>41.974999999999994</v>
      </c>
      <c r="E36">
        <f t="shared" si="7"/>
        <v>61.034999999999997</v>
      </c>
      <c r="F36">
        <f t="shared" si="8"/>
        <v>76.045000000000002</v>
      </c>
      <c r="G36">
        <f t="shared" si="9"/>
        <v>87.81</v>
      </c>
    </row>
    <row r="37" spans="2:7" x14ac:dyDescent="0.25">
      <c r="B37">
        <f t="shared" si="5"/>
        <v>90</v>
      </c>
      <c r="C37">
        <f t="shared" si="5"/>
        <v>19.844999999999999</v>
      </c>
      <c r="D37">
        <f t="shared" si="6"/>
        <v>42.974999999999994</v>
      </c>
      <c r="E37">
        <f t="shared" si="7"/>
        <v>62.204999999999998</v>
      </c>
      <c r="F37">
        <f t="shared" si="8"/>
        <v>76.194999999999993</v>
      </c>
      <c r="G37">
        <f t="shared" si="9"/>
        <v>87.94</v>
      </c>
    </row>
    <row r="38" spans="2:7" x14ac:dyDescent="0.25">
      <c r="B38">
        <f t="shared" si="5"/>
        <v>120</v>
      </c>
      <c r="C38">
        <f t="shared" si="5"/>
        <v>20.375</v>
      </c>
      <c r="D38">
        <f t="shared" si="6"/>
        <v>44.335000000000008</v>
      </c>
      <c r="E38">
        <f t="shared" si="7"/>
        <v>62.984999999999999</v>
      </c>
      <c r="F38">
        <f t="shared" si="8"/>
        <v>76.934999999999988</v>
      </c>
      <c r="G38">
        <f t="shared" si="9"/>
        <v>88.75</v>
      </c>
    </row>
    <row r="39" spans="2:7" x14ac:dyDescent="0.25">
      <c r="B39">
        <f t="shared" si="5"/>
        <v>180</v>
      </c>
      <c r="C39">
        <f t="shared" si="5"/>
        <v>20.585000000000001</v>
      </c>
      <c r="D39">
        <f t="shared" si="6"/>
        <v>44.99499999999999</v>
      </c>
      <c r="E39">
        <f t="shared" si="7"/>
        <v>63.924999999999997</v>
      </c>
      <c r="F39">
        <f t="shared" si="8"/>
        <v>77.934999999999988</v>
      </c>
      <c r="G39">
        <f t="shared" si="9"/>
        <v>88.949999999999989</v>
      </c>
    </row>
    <row r="40" spans="2:7" x14ac:dyDescent="0.25">
      <c r="B40">
        <f t="shared" si="5"/>
        <v>240</v>
      </c>
      <c r="C40">
        <f t="shared" si="5"/>
        <v>20.785</v>
      </c>
      <c r="D40">
        <f t="shared" si="6"/>
        <v>45.135000000000005</v>
      </c>
      <c r="E40">
        <f t="shared" si="7"/>
        <v>65.465000000000003</v>
      </c>
      <c r="F40">
        <f t="shared" si="8"/>
        <v>78.844999999999999</v>
      </c>
      <c r="G40">
        <f t="shared" si="9"/>
        <v>89.82</v>
      </c>
    </row>
    <row r="41" spans="2:7" x14ac:dyDescent="0.25">
      <c r="B41">
        <f t="shared" si="5"/>
        <v>1440</v>
      </c>
      <c r="C41">
        <f t="shared" si="5"/>
        <v>24.785</v>
      </c>
      <c r="D41">
        <f t="shared" si="6"/>
        <v>50.984999999999999</v>
      </c>
      <c r="E41">
        <f t="shared" si="7"/>
        <v>70.924999999999997</v>
      </c>
      <c r="F41">
        <f>I14+E$41</f>
        <v>85.74</v>
      </c>
      <c r="G41">
        <f>K14+F$41</f>
        <v>94.82</v>
      </c>
    </row>
    <row r="52" spans="1:4" x14ac:dyDescent="0.25">
      <c r="B52" t="s">
        <v>72</v>
      </c>
      <c r="C52" t="s">
        <v>71</v>
      </c>
    </row>
    <row r="53" spans="1:4" x14ac:dyDescent="0.25">
      <c r="B53">
        <v>1.9</v>
      </c>
      <c r="C53" t="s">
        <v>73</v>
      </c>
      <c r="D53" t="s">
        <v>74</v>
      </c>
    </row>
    <row r="54" spans="1:4" x14ac:dyDescent="0.25">
      <c r="A54">
        <v>0</v>
      </c>
      <c r="B54">
        <f>B$53*A54</f>
        <v>0</v>
      </c>
      <c r="C54">
        <v>0</v>
      </c>
      <c r="D54">
        <v>0</v>
      </c>
    </row>
    <row r="55" spans="1:4" x14ac:dyDescent="0.25">
      <c r="A55">
        <v>2</v>
      </c>
      <c r="B55">
        <f>B$53*A55</f>
        <v>3.8</v>
      </c>
      <c r="C55" s="63">
        <f>C31</f>
        <v>2.7215789473684211</v>
      </c>
      <c r="D55">
        <f>C41</f>
        <v>24.785</v>
      </c>
    </row>
    <row r="56" spans="1:4" x14ac:dyDescent="0.25">
      <c r="A56">
        <v>4</v>
      </c>
      <c r="B56">
        <f t="shared" ref="B56:B59" si="10">B$53*A56</f>
        <v>7.6</v>
      </c>
      <c r="C56" s="63">
        <f>D31</f>
        <v>5.4431578947368422</v>
      </c>
      <c r="D56">
        <f>D41</f>
        <v>50.984999999999999</v>
      </c>
    </row>
    <row r="57" spans="1:4" x14ac:dyDescent="0.25">
      <c r="A57">
        <v>6</v>
      </c>
      <c r="B57">
        <f t="shared" si="10"/>
        <v>11.399999999999999</v>
      </c>
      <c r="C57" s="63">
        <f>E31</f>
        <v>8.1647368421052633</v>
      </c>
      <c r="D57">
        <f>E41</f>
        <v>70.924999999999997</v>
      </c>
    </row>
    <row r="58" spans="1:4" x14ac:dyDescent="0.25">
      <c r="A58">
        <v>8</v>
      </c>
      <c r="B58">
        <f t="shared" si="10"/>
        <v>15.2</v>
      </c>
      <c r="C58" s="63">
        <f>F31</f>
        <v>10.886315789473684</v>
      </c>
      <c r="D58">
        <f>F41</f>
        <v>85.74</v>
      </c>
    </row>
    <row r="59" spans="1:4" x14ac:dyDescent="0.25">
      <c r="A59">
        <v>10</v>
      </c>
      <c r="B59">
        <f t="shared" si="10"/>
        <v>19</v>
      </c>
      <c r="C59" s="63">
        <f>G31</f>
        <v>13.607894736842105</v>
      </c>
      <c r="D59">
        <f>G41</f>
        <v>94.82</v>
      </c>
    </row>
    <row r="60" spans="1:4" x14ac:dyDescent="0.25">
      <c r="C60" s="63">
        <f>C55+C59</f>
        <v>16.329473684210527</v>
      </c>
      <c r="D60">
        <f>-0.2251*C60^2+7.9967*C60+0.0182</f>
        <v>70.576802108698061</v>
      </c>
    </row>
  </sheetData>
  <mergeCells count="1">
    <mergeCell ref="C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"/>
  <sheetViews>
    <sheetView workbookViewId="0">
      <selection activeCell="C24" sqref="C24"/>
    </sheetView>
  </sheetViews>
  <sheetFormatPr defaultRowHeight="15" x14ac:dyDescent="0.25"/>
  <cols>
    <col min="3" max="10" width="4.7109375" customWidth="1"/>
    <col min="11" max="11" width="5.5703125" customWidth="1"/>
    <col min="12" max="12" width="7.5703125" customWidth="1"/>
    <col min="13" max="13" width="7" customWidth="1"/>
    <col min="14" max="14" width="7.140625" customWidth="1"/>
    <col min="15" max="15" width="4.7109375" customWidth="1"/>
  </cols>
  <sheetData>
    <row r="1" spans="2:20" x14ac:dyDescent="0.25">
      <c r="O1" t="s">
        <v>53</v>
      </c>
      <c r="P1">
        <v>1</v>
      </c>
    </row>
    <row r="2" spans="2:20" x14ac:dyDescent="0.25">
      <c r="C2" t="s">
        <v>51</v>
      </c>
      <c r="O2" t="s">
        <v>54</v>
      </c>
      <c r="P2">
        <f>(PI()/2)*(2*P1+1)</f>
        <v>4.7123889803846897</v>
      </c>
      <c r="S2">
        <v>30</v>
      </c>
      <c r="T2" t="s">
        <v>55</v>
      </c>
    </row>
    <row r="3" spans="2:20" x14ac:dyDescent="0.25">
      <c r="B3" t="s">
        <v>52</v>
      </c>
      <c r="C3">
        <v>0.05</v>
      </c>
      <c r="D3">
        <v>0.1</v>
      </c>
      <c r="E3">
        <v>0.15</v>
      </c>
      <c r="F3">
        <v>0.2</v>
      </c>
      <c r="G3">
        <v>0.3</v>
      </c>
      <c r="H3">
        <v>0.4</v>
      </c>
      <c r="I3">
        <v>0.5</v>
      </c>
      <c r="J3">
        <v>0.6</v>
      </c>
      <c r="K3">
        <v>0.7</v>
      </c>
      <c r="L3">
        <v>0.8</v>
      </c>
      <c r="M3">
        <v>0.9</v>
      </c>
      <c r="N3">
        <v>1</v>
      </c>
      <c r="S3">
        <f>S2*PI()/180</f>
        <v>0.52359877559829882</v>
      </c>
      <c r="T3" t="s">
        <v>56</v>
      </c>
    </row>
    <row r="4" spans="2:20" x14ac:dyDescent="0.25">
      <c r="B4">
        <v>0</v>
      </c>
      <c r="C4">
        <f>1-((2/$P$2)*(SIN($P$2*$B4*180/PI()))*EXP(-$P$2^2*((PI()/4*(C$3^2)))))</f>
        <v>1</v>
      </c>
      <c r="D4">
        <f t="shared" ref="D4:N4" si="0">1-((2/$P$2)*(SIN($P$2*$B4*180/PI()))*EXP(-$P$2^2*((PI()/4*(D$3^2)))))</f>
        <v>1</v>
      </c>
      <c r="E4">
        <f t="shared" si="0"/>
        <v>1</v>
      </c>
      <c r="F4">
        <f t="shared" si="0"/>
        <v>1</v>
      </c>
      <c r="G4">
        <f t="shared" si="0"/>
        <v>1</v>
      </c>
      <c r="H4">
        <f t="shared" si="0"/>
        <v>1</v>
      </c>
      <c r="I4">
        <f t="shared" si="0"/>
        <v>1</v>
      </c>
      <c r="J4">
        <f t="shared" si="0"/>
        <v>1</v>
      </c>
      <c r="K4">
        <f t="shared" si="0"/>
        <v>1</v>
      </c>
      <c r="L4">
        <f t="shared" si="0"/>
        <v>1</v>
      </c>
      <c r="M4">
        <f t="shared" si="0"/>
        <v>1</v>
      </c>
      <c r="N4">
        <f t="shared" si="0"/>
        <v>1</v>
      </c>
      <c r="S4">
        <f>S3*180/PI()</f>
        <v>29.999999999999996</v>
      </c>
    </row>
    <row r="5" spans="2:20" x14ac:dyDescent="0.25">
      <c r="B5">
        <v>0.05</v>
      </c>
      <c r="C5">
        <f t="shared" ref="C5:C25" si="1">1-((2/$P$2)*(SIN($P$2*$B5))*EXP(-$P$2^2*((PI()/4*(C$3^2)))))</f>
        <v>0.8965071192676991</v>
      </c>
      <c r="D5">
        <f t="shared" ref="D5:N19" si="2">1-((2/$P$2)*(SIN($P$2*$B5))*EXP(-$P$2^2*((PI()/4*(D$3^2)))))</f>
        <v>0.88204413195526565</v>
      </c>
      <c r="E5">
        <f t="shared" si="2"/>
        <v>0.85330971816450285</v>
      </c>
      <c r="F5">
        <f t="shared" si="2"/>
        <v>0.80095290124741791</v>
      </c>
      <c r="G5">
        <f t="shared" si="2"/>
        <v>0.52391662069296419</v>
      </c>
      <c r="H5">
        <f t="shared" si="2"/>
        <v>-0.61399080177544363</v>
      </c>
      <c r="I5">
        <f t="shared" si="2"/>
        <v>-6.7555027816279827</v>
      </c>
      <c r="J5">
        <f t="shared" si="2"/>
        <v>-51.821378116728489</v>
      </c>
      <c r="K5">
        <f t="shared" si="2"/>
        <v>-508.9180260623271</v>
      </c>
      <c r="L5">
        <f t="shared" si="2"/>
        <v>-6976.2112008193417</v>
      </c>
      <c r="M5">
        <f t="shared" si="2"/>
        <v>-135316.58579738997</v>
      </c>
      <c r="N5">
        <f t="shared" si="2"/>
        <v>-3719780.9251121441</v>
      </c>
    </row>
    <row r="6" spans="2:20" x14ac:dyDescent="0.25">
      <c r="B6">
        <v>0.1</v>
      </c>
      <c r="C6">
        <f t="shared" si="1"/>
        <v>0.79873327160121266</v>
      </c>
      <c r="D6">
        <f t="shared" si="2"/>
        <v>0.77060652395780571</v>
      </c>
      <c r="E6">
        <f t="shared" si="2"/>
        <v>0.71472556465700987</v>
      </c>
      <c r="F6">
        <f t="shared" si="2"/>
        <v>0.61290517686112667</v>
      </c>
      <c r="G6">
        <f t="shared" si="2"/>
        <v>7.414168472112137E-2</v>
      </c>
      <c r="H6">
        <f t="shared" si="2"/>
        <v>-2.1387922148899405</v>
      </c>
      <c r="I6">
        <f t="shared" si="2"/>
        <v>-14.082435244831121</v>
      </c>
      <c r="J6">
        <f t="shared" si="2"/>
        <v>-101.72383846931771</v>
      </c>
      <c r="K6">
        <f t="shared" si="2"/>
        <v>-990.65790082313072</v>
      </c>
      <c r="L6">
        <f t="shared" si="2"/>
        <v>-13567.86059987696</v>
      </c>
      <c r="M6">
        <f t="shared" si="2"/>
        <v>-263156.50026042771</v>
      </c>
      <c r="N6">
        <f t="shared" si="2"/>
        <v>-7234007.1088360231</v>
      </c>
    </row>
    <row r="7" spans="2:20" x14ac:dyDescent="0.25">
      <c r="B7">
        <v>0.15</v>
      </c>
      <c r="C7">
        <f t="shared" si="1"/>
        <v>0.71208145538864165</v>
      </c>
      <c r="D7">
        <f t="shared" si="2"/>
        <v>0.67184523596694468</v>
      </c>
      <c r="E7">
        <f t="shared" si="2"/>
        <v>0.59190572186358614</v>
      </c>
      <c r="F7">
        <f t="shared" si="2"/>
        <v>0.44624837402878403</v>
      </c>
      <c r="G7">
        <f t="shared" si="2"/>
        <v>-0.32447017334746464</v>
      </c>
      <c r="H7">
        <f t="shared" si="2"/>
        <v>-3.4901434704993139</v>
      </c>
      <c r="I7">
        <f t="shared" si="2"/>
        <v>-20.575909935211119</v>
      </c>
      <c r="J7">
        <f t="shared" si="2"/>
        <v>-145.94976315398003</v>
      </c>
      <c r="K7">
        <f t="shared" si="2"/>
        <v>-1417.5986021079025</v>
      </c>
      <c r="L7">
        <f t="shared" si="2"/>
        <v>-19409.692601959723</v>
      </c>
      <c r="M7">
        <f t="shared" si="2"/>
        <v>-376454.28936317738</v>
      </c>
      <c r="N7">
        <f t="shared" si="2"/>
        <v>-10348480.852777919</v>
      </c>
    </row>
    <row r="8" spans="2:20" x14ac:dyDescent="0.25">
      <c r="B8">
        <v>0.2</v>
      </c>
      <c r="C8">
        <f t="shared" si="1"/>
        <v>0.64134006378926434</v>
      </c>
      <c r="D8">
        <f t="shared" si="2"/>
        <v>0.59121783248031345</v>
      </c>
      <c r="E8">
        <f t="shared" si="2"/>
        <v>0.49163723385048608</v>
      </c>
      <c r="F8">
        <f t="shared" si="2"/>
        <v>0.31019197420744282</v>
      </c>
      <c r="G8">
        <f t="shared" si="2"/>
        <v>-0.64989159877506353</v>
      </c>
      <c r="H8">
        <f t="shared" si="2"/>
        <v>-4.5933686830771903</v>
      </c>
      <c r="I8">
        <f t="shared" si="2"/>
        <v>-25.87709640758623</v>
      </c>
      <c r="J8">
        <f t="shared" si="2"/>
        <v>-182.05522053166825</v>
      </c>
      <c r="K8">
        <f t="shared" si="2"/>
        <v>-1766.1473187927022</v>
      </c>
      <c r="L8">
        <f t="shared" si="2"/>
        <v>-24178.88664058573</v>
      </c>
      <c r="M8">
        <f t="shared" si="2"/>
        <v>-468949.09924228647</v>
      </c>
      <c r="N8">
        <f t="shared" si="2"/>
        <v>-12891095.842008909</v>
      </c>
    </row>
    <row r="9" spans="2:20" x14ac:dyDescent="0.25">
      <c r="B9">
        <v>0.25</v>
      </c>
      <c r="C9">
        <f t="shared" si="1"/>
        <v>0.5904182773652209</v>
      </c>
      <c r="D9">
        <f t="shared" si="2"/>
        <v>0.53317979665084092</v>
      </c>
      <c r="E9">
        <f t="shared" si="2"/>
        <v>0.41946095322852284</v>
      </c>
      <c r="F9">
        <f t="shared" si="2"/>
        <v>0.21225447571204148</v>
      </c>
      <c r="G9">
        <f t="shared" si="2"/>
        <v>-0.88413975178394311</v>
      </c>
      <c r="H9">
        <f t="shared" si="2"/>
        <v>-5.3875034517379339</v>
      </c>
      <c r="I9">
        <f t="shared" si="2"/>
        <v>-29.69305025351948</v>
      </c>
      <c r="J9">
        <f t="shared" si="2"/>
        <v>-208.04501727953476</v>
      </c>
      <c r="K9">
        <f t="shared" si="2"/>
        <v>-2017.0431933029522</v>
      </c>
      <c r="L9">
        <f t="shared" si="2"/>
        <v>-27611.896293902653</v>
      </c>
      <c r="M9">
        <f t="shared" si="2"/>
        <v>-535529.65197823185</v>
      </c>
      <c r="N9">
        <f t="shared" si="2"/>
        <v>-14721346.767427966</v>
      </c>
    </row>
    <row r="10" spans="2:20" x14ac:dyDescent="0.25">
      <c r="B10">
        <v>0.3</v>
      </c>
      <c r="C10">
        <f t="shared" si="1"/>
        <v>0.56213004214128881</v>
      </c>
      <c r="D10">
        <f t="shared" si="2"/>
        <v>0.50093831957838852</v>
      </c>
      <c r="E10">
        <f t="shared" si="2"/>
        <v>0.3793653527556653</v>
      </c>
      <c r="F10">
        <f t="shared" si="2"/>
        <v>0.15784792030154071</v>
      </c>
      <c r="G10">
        <f t="shared" si="2"/>
        <v>-1.0142700421454385</v>
      </c>
      <c r="H10">
        <f t="shared" si="2"/>
        <v>-5.8286637627354096</v>
      </c>
      <c r="I10">
        <f t="shared" si="2"/>
        <v>-31.81290125596702</v>
      </c>
      <c r="J10">
        <f t="shared" si="2"/>
        <v>-222.48295309159604</v>
      </c>
      <c r="K10">
        <f t="shared" si="2"/>
        <v>-2156.4216796694272</v>
      </c>
      <c r="L10">
        <f t="shared" si="2"/>
        <v>-29519.012901917118</v>
      </c>
      <c r="M10">
        <f t="shared" si="2"/>
        <v>-572516.69562689192</v>
      </c>
      <c r="N10">
        <f t="shared" si="2"/>
        <v>-15738093.671511982</v>
      </c>
    </row>
    <row r="11" spans="2:20" x14ac:dyDescent="0.25">
      <c r="B11">
        <v>0.35</v>
      </c>
      <c r="C11">
        <f t="shared" si="1"/>
        <v>0.55803857049956118</v>
      </c>
      <c r="D11">
        <f t="shared" si="2"/>
        <v>0.49627507041897279</v>
      </c>
      <c r="E11">
        <f t="shared" si="2"/>
        <v>0.3735661216974494</v>
      </c>
      <c r="F11">
        <f t="shared" si="2"/>
        <v>0.1499788228897011</v>
      </c>
      <c r="G11">
        <f t="shared" si="2"/>
        <v>-1.0330914492968262</v>
      </c>
      <c r="H11">
        <f t="shared" si="2"/>
        <v>-5.8924710270491234</v>
      </c>
      <c r="I11">
        <f t="shared" si="2"/>
        <v>-32.119506111043471</v>
      </c>
      <c r="J11">
        <f t="shared" si="2"/>
        <v>-224.57118533629114</v>
      </c>
      <c r="K11">
        <f t="shared" si="2"/>
        <v>-2176.5807005458132</v>
      </c>
      <c r="L11">
        <f t="shared" si="2"/>
        <v>-29794.848897248416</v>
      </c>
      <c r="M11">
        <f t="shared" si="2"/>
        <v>-577866.32026773237</v>
      </c>
      <c r="N11">
        <f t="shared" si="2"/>
        <v>-15885150.958470441</v>
      </c>
    </row>
    <row r="12" spans="2:20" x14ac:dyDescent="0.25">
      <c r="B12">
        <v>0.4</v>
      </c>
      <c r="C12">
        <f t="shared" si="1"/>
        <v>0.57836995781434086</v>
      </c>
      <c r="D12">
        <f t="shared" si="2"/>
        <v>0.51944774106355407</v>
      </c>
      <c r="E12">
        <f t="shared" si="2"/>
        <v>0.40238372648541687</v>
      </c>
      <c r="F12">
        <f t="shared" si="2"/>
        <v>0.18908203105229793</v>
      </c>
      <c r="G12">
        <f t="shared" si="2"/>
        <v>-0.93956389928246531</v>
      </c>
      <c r="H12">
        <f t="shared" si="2"/>
        <v>-5.5753992450946885</v>
      </c>
      <c r="I12">
        <f t="shared" si="2"/>
        <v>-30.595921785644389</v>
      </c>
      <c r="J12">
        <f t="shared" si="2"/>
        <v>-214.19431796732189</v>
      </c>
      <c r="K12">
        <f t="shared" si="2"/>
        <v>-2076.4062652290718</v>
      </c>
      <c r="L12">
        <f t="shared" si="2"/>
        <v>-28424.161538880166</v>
      </c>
      <c r="M12">
        <f t="shared" si="2"/>
        <v>-551282.90479141532</v>
      </c>
      <c r="N12">
        <f t="shared" si="2"/>
        <v>-15154392.219213821</v>
      </c>
    </row>
    <row r="13" spans="2:20" x14ac:dyDescent="0.25">
      <c r="B13">
        <v>0.45</v>
      </c>
      <c r="C13">
        <f t="shared" si="1"/>
        <v>0.62200068838576217</v>
      </c>
      <c r="D13">
        <f t="shared" si="2"/>
        <v>0.56917580604311624</v>
      </c>
      <c r="E13">
        <f t="shared" si="2"/>
        <v>0.4642257016910879</v>
      </c>
      <c r="F13">
        <f t="shared" si="2"/>
        <v>0.27299669528085357</v>
      </c>
      <c r="G13">
        <f t="shared" si="2"/>
        <v>-0.73885573940616966</v>
      </c>
      <c r="H13">
        <f t="shared" si="2"/>
        <v>-4.8949698540222055</v>
      </c>
      <c r="I13">
        <f t="shared" si="2"/>
        <v>-27.326341792153027</v>
      </c>
      <c r="J13">
        <f t="shared" si="2"/>
        <v>-191.92577832754301</v>
      </c>
      <c r="K13">
        <f t="shared" si="2"/>
        <v>-1861.4340289630406</v>
      </c>
      <c r="L13">
        <f t="shared" si="2"/>
        <v>-25482.695228455595</v>
      </c>
      <c r="M13">
        <f t="shared" si="2"/>
        <v>-494235.45296936535</v>
      </c>
      <c r="N13">
        <f t="shared" si="2"/>
        <v>-13586199.298013622</v>
      </c>
    </row>
    <row r="14" spans="2:20" x14ac:dyDescent="0.25">
      <c r="B14">
        <v>0.5</v>
      </c>
      <c r="C14">
        <f t="shared" si="1"/>
        <v>0.68651972109623305</v>
      </c>
      <c r="D14">
        <f t="shared" si="2"/>
        <v>0.64271128456994919</v>
      </c>
      <c r="E14">
        <f t="shared" si="2"/>
        <v>0.55567464991906745</v>
      </c>
      <c r="F14">
        <f t="shared" si="2"/>
        <v>0.39708567787049365</v>
      </c>
      <c r="G14">
        <f t="shared" si="2"/>
        <v>-0.44205813453637521</v>
      </c>
      <c r="H14">
        <f t="shared" si="2"/>
        <v>-3.888783490309863</v>
      </c>
      <c r="I14">
        <f t="shared" si="2"/>
        <v>-22.491443641542048</v>
      </c>
      <c r="J14">
        <f t="shared" si="2"/>
        <v>-158.99612946270375</v>
      </c>
      <c r="K14">
        <f t="shared" si="2"/>
        <v>-1543.5433917483601</v>
      </c>
      <c r="L14">
        <f t="shared" si="2"/>
        <v>-21132.99586258387</v>
      </c>
      <c r="M14">
        <f t="shared" si="2"/>
        <v>-409876.41607148823</v>
      </c>
      <c r="N14">
        <f t="shared" si="2"/>
        <v>-11267230.785358971</v>
      </c>
    </row>
    <row r="15" spans="2:20" x14ac:dyDescent="0.25">
      <c r="B15">
        <v>0.55000000000000004</v>
      </c>
      <c r="C15">
        <f t="shared" si="1"/>
        <v>0.76836172392644331</v>
      </c>
      <c r="D15">
        <f t="shared" si="2"/>
        <v>0.73599059439347059</v>
      </c>
      <c r="E15">
        <f t="shared" si="2"/>
        <v>0.67167708773117962</v>
      </c>
      <c r="F15">
        <f t="shared" si="2"/>
        <v>0.55449180188777203</v>
      </c>
      <c r="G15">
        <f t="shared" si="2"/>
        <v>-6.5572167569744932E-2</v>
      </c>
      <c r="H15">
        <f t="shared" si="2"/>
        <v>-2.6124421726059475</v>
      </c>
      <c r="I15">
        <f t="shared" si="2"/>
        <v>-16.35840457535247</v>
      </c>
      <c r="J15">
        <f t="shared" si="2"/>
        <v>-117.22506901162818</v>
      </c>
      <c r="K15">
        <f t="shared" si="2"/>
        <v>-1140.3010408071802</v>
      </c>
      <c r="L15">
        <f t="shared" si="2"/>
        <v>-15615.428520715413</v>
      </c>
      <c r="M15">
        <f t="shared" si="2"/>
        <v>-302867.48790711153</v>
      </c>
      <c r="N15">
        <f t="shared" si="2"/>
        <v>-8325633.2504497264</v>
      </c>
    </row>
    <row r="16" spans="2:20" x14ac:dyDescent="0.25">
      <c r="B16">
        <v>0.6</v>
      </c>
      <c r="C16">
        <f t="shared" si="1"/>
        <v>0.8630040947703681</v>
      </c>
      <c r="D16">
        <f t="shared" si="2"/>
        <v>0.84385910600233305</v>
      </c>
      <c r="E16">
        <f t="shared" si="2"/>
        <v>0.80582270194580019</v>
      </c>
      <c r="F16">
        <f t="shared" si="2"/>
        <v>0.7365167798597072</v>
      </c>
      <c r="G16">
        <f t="shared" si="2"/>
        <v>0.36979748702082993</v>
      </c>
      <c r="H16">
        <f t="shared" si="2"/>
        <v>-1.1364767253262484</v>
      </c>
      <c r="I16">
        <f t="shared" si="2"/>
        <v>-9.2661373087902454</v>
      </c>
      <c r="J16">
        <f t="shared" si="2"/>
        <v>-68.920872424989696</v>
      </c>
      <c r="K16">
        <f t="shared" si="2"/>
        <v>-673.9902126505666</v>
      </c>
      <c r="L16">
        <f t="shared" si="2"/>
        <v>-9234.8948525842388</v>
      </c>
      <c r="M16">
        <f t="shared" si="2"/>
        <v>-179121.99888291716</v>
      </c>
      <c r="N16">
        <f t="shared" si="2"/>
        <v>-4923959.8413809715</v>
      </c>
    </row>
    <row r="17" spans="2:14" x14ac:dyDescent="0.25">
      <c r="B17">
        <v>0.65</v>
      </c>
      <c r="C17">
        <f t="shared" si="1"/>
        <v>0.96521688114766713</v>
      </c>
      <c r="D17">
        <f t="shared" si="2"/>
        <v>0.96035598827186242</v>
      </c>
      <c r="E17">
        <f t="shared" si="2"/>
        <v>0.95069858456482392</v>
      </c>
      <c r="F17">
        <f t="shared" si="2"/>
        <v>0.93310188252434811</v>
      </c>
      <c r="G17">
        <f t="shared" si="2"/>
        <v>0.83999223280980229</v>
      </c>
      <c r="H17">
        <f t="shared" si="2"/>
        <v>0.45755076593200217</v>
      </c>
      <c r="I17">
        <f t="shared" si="2"/>
        <v>-1.6065616601275066</v>
      </c>
      <c r="J17">
        <f t="shared" si="2"/>
        <v>-16.752837296418484</v>
      </c>
      <c r="K17">
        <f t="shared" si="2"/>
        <v>-170.37931788130413</v>
      </c>
      <c r="L17">
        <f t="shared" si="2"/>
        <v>-2343.9841645018796</v>
      </c>
      <c r="M17">
        <f t="shared" si="2"/>
        <v>-45478.144423239035</v>
      </c>
      <c r="N17">
        <f t="shared" si="2"/>
        <v>-1250187.5723000562</v>
      </c>
    </row>
    <row r="18" spans="2:14" x14ac:dyDescent="0.25">
      <c r="B18">
        <v>0.7</v>
      </c>
      <c r="C18">
        <f t="shared" si="1"/>
        <v>1.0693517882103802</v>
      </c>
      <c r="D18">
        <f t="shared" si="2"/>
        <v>1.0790436049409995</v>
      </c>
      <c r="E18">
        <f t="shared" si="2"/>
        <v>1.0982988712498098</v>
      </c>
      <c r="F18">
        <f t="shared" si="2"/>
        <v>1.1333837858111846</v>
      </c>
      <c r="G18">
        <f t="shared" si="2"/>
        <v>1.3190290332876851</v>
      </c>
      <c r="H18">
        <f t="shared" si="2"/>
        <v>2.081554088225289</v>
      </c>
      <c r="I18">
        <f t="shared" si="2"/>
        <v>6.1970530008506071</v>
      </c>
      <c r="J18">
        <f t="shared" si="2"/>
        <v>36.396222447487013</v>
      </c>
      <c r="K18">
        <f t="shared" si="2"/>
        <v>342.702025278463</v>
      </c>
      <c r="L18">
        <f t="shared" si="2"/>
        <v>4676.5107218432295</v>
      </c>
      <c r="M18">
        <f t="shared" si="2"/>
        <v>90678.894797758418</v>
      </c>
      <c r="N18">
        <f t="shared" si="2"/>
        <v>2492670.31632199</v>
      </c>
    </row>
    <row r="19" spans="2:14" x14ac:dyDescent="0.25">
      <c r="B19">
        <v>0.75</v>
      </c>
      <c r="C19">
        <f t="shared" si="1"/>
        <v>1.1696543044154608</v>
      </c>
      <c r="D19">
        <f t="shared" si="2"/>
        <v>1.1933632594169878</v>
      </c>
      <c r="E19">
        <f t="shared" si="2"/>
        <v>1.2404671466598944</v>
      </c>
      <c r="F19">
        <f t="shared" si="2"/>
        <v>1.3262948798587768</v>
      </c>
      <c r="G19">
        <f t="shared" si="2"/>
        <v>1.780436238595186</v>
      </c>
      <c r="H19">
        <f t="shared" si="2"/>
        <v>3.6457905594148103</v>
      </c>
      <c r="I19">
        <f t="shared" si="2"/>
        <v>13.71347768560673</v>
      </c>
      <c r="J19">
        <f t="shared" si="2"/>
        <v>87.589281303701298</v>
      </c>
      <c r="K19">
        <f t="shared" si="2"/>
        <v>836.90086012079212</v>
      </c>
      <c r="L19">
        <f t="shared" si="2"/>
        <v>11438.63614133625</v>
      </c>
      <c r="M19">
        <f t="shared" si="2"/>
        <v>221825.05911588957</v>
      </c>
      <c r="N19">
        <f t="shared" si="2"/>
        <v>6097782.9016795456</v>
      </c>
    </row>
    <row r="20" spans="2:14" x14ac:dyDescent="0.25">
      <c r="B20">
        <v>0.8</v>
      </c>
      <c r="C20">
        <f t="shared" si="1"/>
        <v>1.2605816967487893</v>
      </c>
      <c r="D20">
        <f t="shared" ref="D20:N25" si="3">1-((2/$P$2)*(SIN($P$2*$B20))*EXP(-$P$2^2*((PI()/4*(D$3^2)))))</f>
        <v>1.2969976293932639</v>
      </c>
      <c r="E20">
        <f t="shared" si="3"/>
        <v>1.369347169262066</v>
      </c>
      <c r="F20">
        <f t="shared" si="3"/>
        <v>1.5011748668977116</v>
      </c>
      <c r="G20">
        <f t="shared" si="3"/>
        <v>2.198716413108841</v>
      </c>
      <c r="H20">
        <f t="shared" si="3"/>
        <v>5.0638202230689169</v>
      </c>
      <c r="I20">
        <f t="shared" si="3"/>
        <v>20.527353569411495</v>
      </c>
      <c r="J20">
        <f t="shared" si="3"/>
        <v>133.99740268965706</v>
      </c>
      <c r="K20">
        <f t="shared" si="3"/>
        <v>1284.9076803535449</v>
      </c>
      <c r="L20">
        <f t="shared" si="3"/>
        <v>17568.715966734206</v>
      </c>
      <c r="M20">
        <f t="shared" si="3"/>
        <v>340713.19061185559</v>
      </c>
      <c r="N20">
        <f t="shared" si="3"/>
        <v>9365931.0883550737</v>
      </c>
    </row>
    <row r="21" spans="2:14" x14ac:dyDescent="0.25">
      <c r="B21">
        <v>0.85</v>
      </c>
      <c r="C21">
        <f t="shared" si="1"/>
        <v>1.3371093030339627</v>
      </c>
      <c r="D21">
        <f t="shared" si="3"/>
        <v>1.3842198630858653</v>
      </c>
      <c r="E21">
        <f t="shared" si="3"/>
        <v>1.4778170084890299</v>
      </c>
      <c r="F21">
        <f t="shared" si="3"/>
        <v>1.648359851002511</v>
      </c>
      <c r="G21">
        <f t="shared" si="3"/>
        <v>2.5507553277928778</v>
      </c>
      <c r="H21">
        <f t="shared" si="3"/>
        <v>6.2572825342171701</v>
      </c>
      <c r="I21">
        <f t="shared" si="3"/>
        <v>26.262144786125148</v>
      </c>
      <c r="J21">
        <f t="shared" si="3"/>
        <v>173.05606642917783</v>
      </c>
      <c r="K21">
        <f t="shared" si="3"/>
        <v>1661.9655577658914</v>
      </c>
      <c r="L21">
        <f t="shared" si="3"/>
        <v>22728.001010948403</v>
      </c>
      <c r="M21">
        <f t="shared" si="3"/>
        <v>440773.51221164642</v>
      </c>
      <c r="N21">
        <f t="shared" si="3"/>
        <v>12116516.487248506</v>
      </c>
    </row>
    <row r="22" spans="2:14" x14ac:dyDescent="0.25">
      <c r="B22">
        <v>0.9</v>
      </c>
      <c r="C22">
        <f t="shared" si="1"/>
        <v>1.3950081955641118</v>
      </c>
      <c r="D22">
        <f t="shared" si="3"/>
        <v>1.4502100459747547</v>
      </c>
      <c r="E22">
        <f t="shared" si="3"/>
        <v>1.5598826037562024</v>
      </c>
      <c r="F22">
        <f t="shared" si="3"/>
        <v>1.7597163665190112</v>
      </c>
      <c r="G22">
        <f t="shared" si="3"/>
        <v>2.8170992561756272</v>
      </c>
      <c r="H22">
        <f t="shared" si="3"/>
        <v>7.1602265755407775</v>
      </c>
      <c r="I22">
        <f t="shared" si="3"/>
        <v>30.600945860106705</v>
      </c>
      <c r="J22">
        <f t="shared" si="3"/>
        <v>202.60688454569706</v>
      </c>
      <c r="K22">
        <f t="shared" si="3"/>
        <v>1947.2382140226612</v>
      </c>
      <c r="L22">
        <f t="shared" si="3"/>
        <v>26631.388361053443</v>
      </c>
      <c r="M22">
        <f t="shared" si="3"/>
        <v>516476.67461358983</v>
      </c>
      <c r="N22">
        <f t="shared" si="3"/>
        <v>14197541.311311027</v>
      </c>
    </row>
    <row r="23" spans="2:14" x14ac:dyDescent="0.25">
      <c r="B23">
        <v>0.95</v>
      </c>
      <c r="C23">
        <f t="shared" si="1"/>
        <v>1.4310788723202479</v>
      </c>
      <c r="D23">
        <f t="shared" si="3"/>
        <v>1.4913215500475474</v>
      </c>
      <c r="E23">
        <f t="shared" si="3"/>
        <v>1.6110089972038946</v>
      </c>
      <c r="F23">
        <f t="shared" si="3"/>
        <v>1.8290908346712946</v>
      </c>
      <c r="G23">
        <f t="shared" si="3"/>
        <v>2.983029990371465</v>
      </c>
      <c r="H23">
        <f t="shared" si="3"/>
        <v>7.7227555155633025</v>
      </c>
      <c r="I23">
        <f t="shared" si="3"/>
        <v>33.303993953250625</v>
      </c>
      <c r="J23">
        <f t="shared" si="3"/>
        <v>221.01687412546815</v>
      </c>
      <c r="K23">
        <f t="shared" si="3"/>
        <v>2124.9614367223703</v>
      </c>
      <c r="L23">
        <f t="shared" si="3"/>
        <v>29063.176210645084</v>
      </c>
      <c r="M23">
        <f t="shared" si="3"/>
        <v>563639.30901105865</v>
      </c>
      <c r="N23">
        <f t="shared" si="3"/>
        <v>15494007.797456102</v>
      </c>
    </row>
    <row r="24" spans="2:14" x14ac:dyDescent="0.25">
      <c r="B24">
        <v>1</v>
      </c>
      <c r="C24">
        <f t="shared" si="1"/>
        <v>1.4433280619622075</v>
      </c>
      <c r="D24">
        <f t="shared" si="3"/>
        <v>1.5052825470440392</v>
      </c>
      <c r="E24">
        <f t="shared" si="3"/>
        <v>1.6283709361906282</v>
      </c>
      <c r="F24">
        <f t="shared" si="3"/>
        <v>1.8526496113045288</v>
      </c>
      <c r="G24">
        <f t="shared" si="3"/>
        <v>3.0393781715917871</v>
      </c>
      <c r="H24">
        <f t="shared" si="3"/>
        <v>7.9137839155018836</v>
      </c>
      <c r="I24">
        <f t="shared" si="3"/>
        <v>34.221918197591968</v>
      </c>
      <c r="J24">
        <f t="shared" si="3"/>
        <v>227.26869621335715</v>
      </c>
      <c r="K24">
        <f t="shared" si="3"/>
        <v>2185.3142122842714</v>
      </c>
      <c r="L24">
        <f t="shared" si="3"/>
        <v>29888.983576002986</v>
      </c>
      <c r="M24">
        <f t="shared" si="3"/>
        <v>579655.2007187386</v>
      </c>
      <c r="N24">
        <f t="shared" si="3"/>
        <v>15934273.001255877</v>
      </c>
    </row>
    <row r="25" spans="2:14" x14ac:dyDescent="0.25">
      <c r="B25">
        <v>1.05</v>
      </c>
      <c r="C25">
        <f t="shared" si="1"/>
        <v>1.4310788723202479</v>
      </c>
      <c r="D25">
        <f t="shared" si="3"/>
        <v>1.4913215500475476</v>
      </c>
      <c r="E25">
        <f t="shared" si="3"/>
        <v>1.6110089972038946</v>
      </c>
      <c r="F25">
        <f t="shared" si="3"/>
        <v>1.8290908346712946</v>
      </c>
      <c r="G25">
        <f t="shared" si="3"/>
        <v>2.9830299903714654</v>
      </c>
      <c r="H25">
        <f t="shared" si="3"/>
        <v>7.7227555155633034</v>
      </c>
      <c r="I25">
        <f t="shared" si="3"/>
        <v>33.303993953250625</v>
      </c>
      <c r="J25">
        <f t="shared" si="3"/>
        <v>221.01687412546818</v>
      </c>
      <c r="K25">
        <f t="shared" si="3"/>
        <v>2124.9614367223708</v>
      </c>
      <c r="L25">
        <f t="shared" si="3"/>
        <v>29063.176210645088</v>
      </c>
      <c r="M25">
        <f t="shared" si="3"/>
        <v>563639.30901105877</v>
      </c>
      <c r="N25">
        <f t="shared" si="3"/>
        <v>15494007.797456104</v>
      </c>
    </row>
    <row r="26" spans="2:14" x14ac:dyDescent="0.25">
      <c r="B26">
        <v>1.1000000000000001</v>
      </c>
      <c r="C26">
        <f t="shared" ref="C26:N44" si="4">1-((2/$P$2)*(SIN($P$2*$B26))*EXP(-$P$2^2*((PI()/4*(C$3^2)))))</f>
        <v>1.3950081955641118</v>
      </c>
      <c r="D26">
        <f t="shared" si="4"/>
        <v>1.4502100459747547</v>
      </c>
      <c r="E26">
        <f t="shared" si="4"/>
        <v>1.5598826037562024</v>
      </c>
      <c r="F26">
        <f t="shared" si="4"/>
        <v>1.7597163665190112</v>
      </c>
      <c r="G26">
        <f t="shared" si="4"/>
        <v>2.8170992561756272</v>
      </c>
      <c r="H26">
        <f t="shared" si="4"/>
        <v>7.1602265755407783</v>
      </c>
      <c r="I26">
        <f t="shared" si="4"/>
        <v>30.600945860106709</v>
      </c>
      <c r="J26">
        <f t="shared" si="4"/>
        <v>202.60688454569708</v>
      </c>
      <c r="K26">
        <f t="shared" si="4"/>
        <v>1947.2382140226614</v>
      </c>
      <c r="L26">
        <f t="shared" si="4"/>
        <v>26631.388361053447</v>
      </c>
      <c r="M26">
        <f t="shared" si="4"/>
        <v>516476.67461358989</v>
      </c>
      <c r="N26">
        <f t="shared" si="4"/>
        <v>14197541.311311029</v>
      </c>
    </row>
    <row r="27" spans="2:14" x14ac:dyDescent="0.25">
      <c r="B27">
        <v>1.1499999999999999</v>
      </c>
      <c r="C27">
        <f t="shared" si="4"/>
        <v>1.3371093030339629</v>
      </c>
      <c r="D27">
        <f t="shared" si="4"/>
        <v>1.3842198630858658</v>
      </c>
      <c r="E27">
        <f t="shared" si="4"/>
        <v>1.4778170084890303</v>
      </c>
      <c r="F27">
        <f t="shared" si="4"/>
        <v>1.6483598510025117</v>
      </c>
      <c r="G27">
        <f t="shared" si="4"/>
        <v>2.5507553277928796</v>
      </c>
      <c r="H27">
        <f t="shared" si="4"/>
        <v>6.2572825342171754</v>
      </c>
      <c r="I27">
        <f t="shared" si="4"/>
        <v>26.262144786125177</v>
      </c>
      <c r="J27">
        <f t="shared" si="4"/>
        <v>173.056066429178</v>
      </c>
      <c r="K27">
        <f t="shared" si="4"/>
        <v>1661.9655577658932</v>
      </c>
      <c r="L27">
        <f t="shared" si="4"/>
        <v>22728.001010948428</v>
      </c>
      <c r="M27">
        <f t="shared" si="4"/>
        <v>440773.51221164683</v>
      </c>
      <c r="N27">
        <f t="shared" si="4"/>
        <v>12116516.487248519</v>
      </c>
    </row>
    <row r="28" spans="2:14" x14ac:dyDescent="0.25">
      <c r="B28">
        <v>1.2</v>
      </c>
      <c r="C28">
        <f t="shared" si="4"/>
        <v>1.2605816967487895</v>
      </c>
      <c r="D28">
        <f t="shared" si="4"/>
        <v>1.2969976293932639</v>
      </c>
      <c r="E28">
        <f t="shared" si="4"/>
        <v>1.369347169262066</v>
      </c>
      <c r="F28">
        <f t="shared" si="4"/>
        <v>1.5011748668977118</v>
      </c>
      <c r="G28">
        <f t="shared" si="4"/>
        <v>2.1987164131088415</v>
      </c>
      <c r="H28">
        <f t="shared" si="4"/>
        <v>5.0638202230689187</v>
      </c>
      <c r="I28">
        <f t="shared" si="4"/>
        <v>20.527353569411506</v>
      </c>
      <c r="J28">
        <f t="shared" si="4"/>
        <v>133.99740268965715</v>
      </c>
      <c r="K28">
        <f t="shared" si="4"/>
        <v>1284.9076803535456</v>
      </c>
      <c r="L28">
        <f t="shared" si="4"/>
        <v>17568.715966734213</v>
      </c>
      <c r="M28">
        <f t="shared" si="4"/>
        <v>340713.19061185577</v>
      </c>
      <c r="N28">
        <f t="shared" si="4"/>
        <v>9365931.0883550793</v>
      </c>
    </row>
    <row r="29" spans="2:14" x14ac:dyDescent="0.25">
      <c r="B29">
        <v>1.25</v>
      </c>
      <c r="C29">
        <f t="shared" si="4"/>
        <v>1.169654304415461</v>
      </c>
      <c r="D29">
        <f t="shared" si="4"/>
        <v>1.1933632594169881</v>
      </c>
      <c r="E29">
        <f t="shared" si="4"/>
        <v>1.2404671466598949</v>
      </c>
      <c r="F29">
        <f t="shared" si="4"/>
        <v>1.3262948798587773</v>
      </c>
      <c r="G29">
        <f t="shared" si="4"/>
        <v>1.7804362385951875</v>
      </c>
      <c r="H29">
        <f t="shared" si="4"/>
        <v>3.6457905594148152</v>
      </c>
      <c r="I29">
        <f t="shared" si="4"/>
        <v>13.713477685606753</v>
      </c>
      <c r="J29">
        <f t="shared" si="4"/>
        <v>87.589281303701455</v>
      </c>
      <c r="K29">
        <f t="shared" si="4"/>
        <v>836.90086012079371</v>
      </c>
      <c r="L29">
        <f t="shared" si="4"/>
        <v>11438.636141336272</v>
      </c>
      <c r="M29">
        <f t="shared" si="4"/>
        <v>221825.05911588998</v>
      </c>
      <c r="N29">
        <f t="shared" si="4"/>
        <v>6097782.9016795577</v>
      </c>
    </row>
    <row r="30" spans="2:14" x14ac:dyDescent="0.25">
      <c r="B30">
        <v>1.3</v>
      </c>
      <c r="C30">
        <f t="shared" si="4"/>
        <v>1.0693517882103805</v>
      </c>
      <c r="D30">
        <f t="shared" si="4"/>
        <v>1.0790436049409997</v>
      </c>
      <c r="E30">
        <f t="shared" si="4"/>
        <v>1.0982988712498101</v>
      </c>
      <c r="F30">
        <f t="shared" si="4"/>
        <v>1.133383785811185</v>
      </c>
      <c r="G30">
        <f t="shared" si="4"/>
        <v>1.3190290332876859</v>
      </c>
      <c r="H30">
        <f t="shared" si="4"/>
        <v>2.0815540882252916</v>
      </c>
      <c r="I30">
        <f t="shared" si="4"/>
        <v>6.1970530008506186</v>
      </c>
      <c r="J30">
        <f t="shared" si="4"/>
        <v>36.396222447487091</v>
      </c>
      <c r="K30">
        <f t="shared" si="4"/>
        <v>342.70202527846379</v>
      </c>
      <c r="L30">
        <f t="shared" si="4"/>
        <v>4676.5107218432404</v>
      </c>
      <c r="M30">
        <f t="shared" si="4"/>
        <v>90678.894797758621</v>
      </c>
      <c r="N30">
        <f t="shared" si="4"/>
        <v>2492670.3163219956</v>
      </c>
    </row>
    <row r="31" spans="2:14" x14ac:dyDescent="0.25">
      <c r="B31">
        <v>1.35</v>
      </c>
      <c r="C31">
        <f t="shared" si="4"/>
        <v>0.96521688114766713</v>
      </c>
      <c r="D31">
        <f t="shared" si="4"/>
        <v>0.9603559882718623</v>
      </c>
      <c r="E31">
        <f t="shared" si="4"/>
        <v>0.95069858456482381</v>
      </c>
      <c r="F31">
        <f t="shared" si="4"/>
        <v>0.933101882524348</v>
      </c>
      <c r="G31">
        <f t="shared" si="4"/>
        <v>0.83999223280980218</v>
      </c>
      <c r="H31">
        <f t="shared" si="4"/>
        <v>0.45755076593200172</v>
      </c>
      <c r="I31">
        <f t="shared" si="4"/>
        <v>-1.6065616601275088</v>
      </c>
      <c r="J31">
        <f t="shared" si="4"/>
        <v>-16.752837296418498</v>
      </c>
      <c r="K31">
        <f t="shared" si="4"/>
        <v>-170.37931788130427</v>
      </c>
      <c r="L31">
        <f t="shared" si="4"/>
        <v>-2343.9841645018814</v>
      </c>
      <c r="M31">
        <f t="shared" si="4"/>
        <v>-45478.144423239079</v>
      </c>
      <c r="N31">
        <f t="shared" si="4"/>
        <v>-1250187.5723000574</v>
      </c>
    </row>
    <row r="32" spans="2:14" x14ac:dyDescent="0.25">
      <c r="B32">
        <v>1.4</v>
      </c>
      <c r="C32">
        <f t="shared" si="4"/>
        <v>0.86300409477036832</v>
      </c>
      <c r="D32">
        <f t="shared" si="4"/>
        <v>0.84385910600233316</v>
      </c>
      <c r="E32">
        <f t="shared" si="4"/>
        <v>0.8058227019458003</v>
      </c>
      <c r="F32">
        <f t="shared" si="4"/>
        <v>0.73651677985970743</v>
      </c>
      <c r="G32">
        <f t="shared" si="4"/>
        <v>0.3697974870208306</v>
      </c>
      <c r="H32">
        <f t="shared" si="4"/>
        <v>-1.1364767253262462</v>
      </c>
      <c r="I32">
        <f t="shared" si="4"/>
        <v>-9.2661373087902348</v>
      </c>
      <c r="J32">
        <f t="shared" si="4"/>
        <v>-68.920872424989625</v>
      </c>
      <c r="K32">
        <f t="shared" si="4"/>
        <v>-673.99021265056592</v>
      </c>
      <c r="L32">
        <f t="shared" si="4"/>
        <v>-9234.8948525842279</v>
      </c>
      <c r="M32">
        <f t="shared" si="4"/>
        <v>-179121.99888291699</v>
      </c>
      <c r="N32">
        <f t="shared" si="4"/>
        <v>-4923959.8413809659</v>
      </c>
    </row>
    <row r="33" spans="2:14" x14ac:dyDescent="0.25">
      <c r="B33">
        <v>1.45</v>
      </c>
      <c r="C33">
        <f t="shared" si="4"/>
        <v>0.76836172392644353</v>
      </c>
      <c r="D33">
        <f t="shared" si="4"/>
        <v>0.73599059439347103</v>
      </c>
      <c r="E33">
        <f t="shared" si="4"/>
        <v>0.67167708773118007</v>
      </c>
      <c r="F33">
        <f t="shared" si="4"/>
        <v>0.55449180188777247</v>
      </c>
      <c r="G33">
        <f t="shared" si="4"/>
        <v>-6.55721675697436E-2</v>
      </c>
      <c r="H33">
        <f t="shared" si="4"/>
        <v>-2.612442172605943</v>
      </c>
      <c r="I33">
        <f t="shared" si="4"/>
        <v>-16.358404575352449</v>
      </c>
      <c r="J33">
        <f t="shared" si="4"/>
        <v>-117.22506901162802</v>
      </c>
      <c r="K33">
        <f t="shared" si="4"/>
        <v>-1140.3010408071789</v>
      </c>
      <c r="L33">
        <f t="shared" si="4"/>
        <v>-15615.428520715393</v>
      </c>
      <c r="M33">
        <f t="shared" si="4"/>
        <v>-302867.48790711112</v>
      </c>
      <c r="N33">
        <f t="shared" si="4"/>
        <v>-8325633.2504497161</v>
      </c>
    </row>
    <row r="34" spans="2:14" x14ac:dyDescent="0.25">
      <c r="B34">
        <v>1.5</v>
      </c>
      <c r="C34">
        <f>1-((2/$P$2)*(SIN($P$2*$B34))*EXP(-$P$2^2*((PI()/4*(C$3^2)))))</f>
        <v>0.68651972109623327</v>
      </c>
      <c r="D34">
        <f t="shared" si="4"/>
        <v>0.64271128456994941</v>
      </c>
      <c r="E34">
        <f t="shared" si="4"/>
        <v>0.55567464991906756</v>
      </c>
      <c r="F34">
        <f t="shared" si="4"/>
        <v>0.39708567787049387</v>
      </c>
      <c r="G34">
        <f t="shared" si="4"/>
        <v>-0.44205813453637477</v>
      </c>
      <c r="H34">
        <f t="shared" si="4"/>
        <v>-3.8887834903098613</v>
      </c>
      <c r="I34">
        <f t="shared" si="4"/>
        <v>-22.491443641542038</v>
      </c>
      <c r="J34">
        <f t="shared" si="4"/>
        <v>-158.99612946270369</v>
      </c>
      <c r="K34">
        <f t="shared" si="4"/>
        <v>-1543.5433917483597</v>
      </c>
      <c r="L34">
        <f t="shared" si="4"/>
        <v>-21132.995862583863</v>
      </c>
      <c r="M34">
        <f t="shared" si="4"/>
        <v>-409876.41607148811</v>
      </c>
      <c r="N34">
        <f t="shared" si="4"/>
        <v>-11267230.785358967</v>
      </c>
    </row>
    <row r="35" spans="2:14" x14ac:dyDescent="0.25">
      <c r="B35">
        <v>1.55</v>
      </c>
      <c r="C35">
        <f t="shared" si="4"/>
        <v>0.62200068838576217</v>
      </c>
      <c r="D35">
        <f t="shared" si="4"/>
        <v>0.56917580604311624</v>
      </c>
      <c r="E35">
        <f t="shared" si="4"/>
        <v>0.4642257016910879</v>
      </c>
      <c r="F35">
        <f t="shared" si="4"/>
        <v>0.27299669528085357</v>
      </c>
      <c r="G35">
        <f t="shared" si="4"/>
        <v>-0.73885573940616966</v>
      </c>
      <c r="H35">
        <f t="shared" si="4"/>
        <v>-4.8949698540222055</v>
      </c>
      <c r="I35">
        <f t="shared" si="4"/>
        <v>-27.326341792153027</v>
      </c>
      <c r="J35">
        <f t="shared" si="4"/>
        <v>-191.92577832754301</v>
      </c>
      <c r="K35">
        <f t="shared" si="4"/>
        <v>-1861.4340289630406</v>
      </c>
      <c r="L35">
        <f t="shared" si="4"/>
        <v>-25482.695228455595</v>
      </c>
      <c r="M35">
        <f t="shared" si="4"/>
        <v>-494235.45296936535</v>
      </c>
      <c r="N35">
        <f t="shared" si="4"/>
        <v>-13586199.298013622</v>
      </c>
    </row>
    <row r="36" spans="2:14" x14ac:dyDescent="0.25">
      <c r="B36">
        <v>1.6</v>
      </c>
      <c r="C36">
        <f t="shared" si="4"/>
        <v>0.57836995781434086</v>
      </c>
      <c r="D36">
        <f t="shared" si="4"/>
        <v>0.51944774106355418</v>
      </c>
      <c r="E36">
        <f t="shared" si="4"/>
        <v>0.40238372648541698</v>
      </c>
      <c r="F36">
        <f t="shared" si="4"/>
        <v>0.18908203105229804</v>
      </c>
      <c r="G36">
        <f t="shared" si="4"/>
        <v>-0.93956389928246486</v>
      </c>
      <c r="H36">
        <f t="shared" si="4"/>
        <v>-5.5753992450946877</v>
      </c>
      <c r="I36">
        <f t="shared" si="4"/>
        <v>-30.595921785644386</v>
      </c>
      <c r="J36">
        <f t="shared" si="4"/>
        <v>-214.19431796732184</v>
      </c>
      <c r="K36">
        <f t="shared" si="4"/>
        <v>-2076.4062652290713</v>
      </c>
      <c r="L36">
        <f t="shared" si="4"/>
        <v>-28424.161538880162</v>
      </c>
      <c r="M36">
        <f t="shared" si="4"/>
        <v>-551282.9047914152</v>
      </c>
      <c r="N36">
        <f t="shared" si="4"/>
        <v>-15154392.219213817</v>
      </c>
    </row>
    <row r="37" spans="2:14" x14ac:dyDescent="0.25">
      <c r="B37">
        <v>1.65</v>
      </c>
      <c r="C37">
        <f t="shared" si="4"/>
        <v>0.55803857049956118</v>
      </c>
      <c r="D37">
        <f t="shared" si="4"/>
        <v>0.49627507041897279</v>
      </c>
      <c r="E37">
        <f t="shared" si="4"/>
        <v>0.3735661216974494</v>
      </c>
      <c r="F37">
        <f t="shared" si="4"/>
        <v>0.1499788228897011</v>
      </c>
      <c r="G37">
        <f t="shared" si="4"/>
        <v>-1.0330914492968262</v>
      </c>
      <c r="H37">
        <f t="shared" si="4"/>
        <v>-5.8924710270491234</v>
      </c>
      <c r="I37">
        <f t="shared" si="4"/>
        <v>-32.119506111043471</v>
      </c>
      <c r="J37">
        <f t="shared" si="4"/>
        <v>-224.57118533629114</v>
      </c>
      <c r="K37">
        <f t="shared" si="4"/>
        <v>-2176.5807005458132</v>
      </c>
      <c r="L37">
        <f t="shared" si="4"/>
        <v>-29794.848897248416</v>
      </c>
      <c r="M37">
        <f t="shared" si="4"/>
        <v>-577866.32026773237</v>
      </c>
      <c r="N37">
        <f t="shared" si="4"/>
        <v>-15885150.958470441</v>
      </c>
    </row>
    <row r="38" spans="2:14" x14ac:dyDescent="0.25">
      <c r="B38">
        <v>1.7</v>
      </c>
      <c r="C38">
        <f t="shared" si="4"/>
        <v>0.5621300421412887</v>
      </c>
      <c r="D38">
        <f t="shared" si="4"/>
        <v>0.5009383195783883</v>
      </c>
      <c r="E38">
        <f t="shared" si="4"/>
        <v>0.37936535275566519</v>
      </c>
      <c r="F38">
        <f t="shared" si="4"/>
        <v>0.1578479203015406</v>
      </c>
      <c r="G38">
        <f t="shared" si="4"/>
        <v>-1.0142700421454385</v>
      </c>
      <c r="H38">
        <f t="shared" si="4"/>
        <v>-5.8286637627354105</v>
      </c>
      <c r="I38">
        <f t="shared" si="4"/>
        <v>-31.812901255967027</v>
      </c>
      <c r="J38">
        <f t="shared" si="4"/>
        <v>-222.48295309159607</v>
      </c>
      <c r="K38">
        <f t="shared" si="4"/>
        <v>-2156.4216796694277</v>
      </c>
      <c r="L38">
        <f t="shared" si="4"/>
        <v>-29519.012901917122</v>
      </c>
      <c r="M38">
        <f t="shared" si="4"/>
        <v>-572516.69562689192</v>
      </c>
      <c r="N38">
        <f t="shared" si="4"/>
        <v>-15738093.671511983</v>
      </c>
    </row>
    <row r="39" spans="2:14" x14ac:dyDescent="0.25">
      <c r="B39">
        <v>1.75</v>
      </c>
      <c r="C39">
        <f t="shared" si="4"/>
        <v>0.5904182773652209</v>
      </c>
      <c r="D39">
        <f t="shared" si="4"/>
        <v>0.53317979665084092</v>
      </c>
      <c r="E39">
        <f t="shared" si="4"/>
        <v>0.41946095322852284</v>
      </c>
      <c r="F39">
        <f t="shared" si="4"/>
        <v>0.21225447571204148</v>
      </c>
      <c r="G39">
        <f t="shared" si="4"/>
        <v>-0.88413975178394311</v>
      </c>
      <c r="H39">
        <f t="shared" si="4"/>
        <v>-5.3875034517379339</v>
      </c>
      <c r="I39">
        <f t="shared" si="4"/>
        <v>-29.69305025351948</v>
      </c>
      <c r="J39">
        <f t="shared" si="4"/>
        <v>-208.04501727953476</v>
      </c>
      <c r="K39">
        <f t="shared" si="4"/>
        <v>-2017.0431933029522</v>
      </c>
      <c r="L39">
        <f t="shared" si="4"/>
        <v>-27611.896293902653</v>
      </c>
      <c r="M39">
        <f t="shared" si="4"/>
        <v>-535529.65197823185</v>
      </c>
      <c r="N39">
        <f t="shared" si="4"/>
        <v>-14721346.767427966</v>
      </c>
    </row>
    <row r="40" spans="2:14" x14ac:dyDescent="0.25">
      <c r="B40">
        <v>1.8</v>
      </c>
      <c r="C40">
        <f t="shared" si="4"/>
        <v>0.64134006378926434</v>
      </c>
      <c r="D40">
        <f t="shared" si="4"/>
        <v>0.59121783248031345</v>
      </c>
      <c r="E40">
        <f t="shared" si="4"/>
        <v>0.49163723385048586</v>
      </c>
      <c r="F40">
        <f t="shared" si="4"/>
        <v>0.3101919742074426</v>
      </c>
      <c r="G40">
        <f t="shared" si="4"/>
        <v>-0.64989159877506419</v>
      </c>
      <c r="H40">
        <f t="shared" si="4"/>
        <v>-4.593368683077192</v>
      </c>
      <c r="I40">
        <f t="shared" si="4"/>
        <v>-25.877096407586237</v>
      </c>
      <c r="J40">
        <f t="shared" si="4"/>
        <v>-182.05522053166831</v>
      </c>
      <c r="K40">
        <f t="shared" si="4"/>
        <v>-1766.1473187927027</v>
      </c>
      <c r="L40">
        <f t="shared" si="4"/>
        <v>-24178.886640585737</v>
      </c>
      <c r="M40">
        <f t="shared" si="4"/>
        <v>-468949.09924228664</v>
      </c>
      <c r="N40">
        <f t="shared" si="4"/>
        <v>-12891095.842008913</v>
      </c>
    </row>
    <row r="41" spans="2:14" x14ac:dyDescent="0.25">
      <c r="B41">
        <v>1.85</v>
      </c>
      <c r="C41">
        <f t="shared" si="4"/>
        <v>0.71208145538864132</v>
      </c>
      <c r="D41">
        <f t="shared" si="4"/>
        <v>0.67184523596694434</v>
      </c>
      <c r="E41">
        <f t="shared" si="4"/>
        <v>0.59190572186358581</v>
      </c>
      <c r="F41">
        <f t="shared" si="4"/>
        <v>0.44624837402878359</v>
      </c>
      <c r="G41">
        <f t="shared" si="4"/>
        <v>-0.32447017334746575</v>
      </c>
      <c r="H41">
        <f t="shared" si="4"/>
        <v>-3.4901434704993175</v>
      </c>
      <c r="I41">
        <f t="shared" si="4"/>
        <v>-20.575909935211136</v>
      </c>
      <c r="J41">
        <f t="shared" si="4"/>
        <v>-145.94976315398014</v>
      </c>
      <c r="K41">
        <f t="shared" si="4"/>
        <v>-1417.5986021079036</v>
      </c>
      <c r="L41">
        <f t="shared" si="4"/>
        <v>-19409.692601959738</v>
      </c>
      <c r="M41">
        <f t="shared" si="4"/>
        <v>-376454.28936317767</v>
      </c>
      <c r="N41">
        <f t="shared" si="4"/>
        <v>-10348480.852777928</v>
      </c>
    </row>
    <row r="42" spans="2:14" x14ac:dyDescent="0.25">
      <c r="B42">
        <v>1.9</v>
      </c>
      <c r="C42">
        <f t="shared" si="4"/>
        <v>0.7987332716012121</v>
      </c>
      <c r="D42">
        <f t="shared" si="4"/>
        <v>0.77060652395780505</v>
      </c>
      <c r="E42">
        <f t="shared" si="4"/>
        <v>0.71472556465700909</v>
      </c>
      <c r="F42">
        <f t="shared" si="4"/>
        <v>0.61290517686112556</v>
      </c>
      <c r="G42">
        <f t="shared" si="4"/>
        <v>7.4141684721118928E-2</v>
      </c>
      <c r="H42">
        <f t="shared" si="4"/>
        <v>-2.138792214889949</v>
      </c>
      <c r="I42">
        <f t="shared" si="4"/>
        <v>-14.08243524483116</v>
      </c>
      <c r="J42">
        <f t="shared" si="4"/>
        <v>-101.72383846931798</v>
      </c>
      <c r="K42">
        <f t="shared" si="4"/>
        <v>-990.65790082313333</v>
      </c>
      <c r="L42">
        <f t="shared" si="4"/>
        <v>-13567.860599876996</v>
      </c>
      <c r="M42">
        <f t="shared" si="4"/>
        <v>-263156.50026042841</v>
      </c>
      <c r="N42">
        <f t="shared" si="4"/>
        <v>-7234007.1088360427</v>
      </c>
    </row>
    <row r="43" spans="2:14" x14ac:dyDescent="0.25">
      <c r="B43">
        <v>1.95</v>
      </c>
      <c r="C43">
        <f t="shared" si="4"/>
        <v>0.8965071192676991</v>
      </c>
      <c r="D43">
        <f t="shared" si="4"/>
        <v>0.88204413195526565</v>
      </c>
      <c r="E43">
        <f t="shared" si="4"/>
        <v>0.85330971816450285</v>
      </c>
      <c r="F43">
        <f t="shared" si="4"/>
        <v>0.80095290124741803</v>
      </c>
      <c r="G43">
        <f t="shared" si="4"/>
        <v>0.5239166206929643</v>
      </c>
      <c r="H43">
        <f t="shared" si="4"/>
        <v>-0.61399080177544318</v>
      </c>
      <c r="I43">
        <f t="shared" si="4"/>
        <v>-6.7555027816279809</v>
      </c>
      <c r="J43">
        <f t="shared" si="4"/>
        <v>-51.821378116728475</v>
      </c>
      <c r="K43">
        <f t="shared" si="4"/>
        <v>-508.91802606232699</v>
      </c>
      <c r="L43">
        <f t="shared" si="4"/>
        <v>-6976.2112008193399</v>
      </c>
      <c r="M43">
        <f t="shared" si="4"/>
        <v>-135316.58579738994</v>
      </c>
      <c r="N43">
        <f t="shared" si="4"/>
        <v>-3719780.9251121432</v>
      </c>
    </row>
    <row r="44" spans="2:14" x14ac:dyDescent="0.25">
      <c r="B44">
        <v>2</v>
      </c>
      <c r="C44">
        <f t="shared" si="4"/>
        <v>0.99999999999999989</v>
      </c>
      <c r="D44">
        <f t="shared" si="4"/>
        <v>0.99999999999999978</v>
      </c>
      <c r="E44">
        <f t="shared" si="4"/>
        <v>0.99999999999999978</v>
      </c>
      <c r="F44">
        <f t="shared" si="4"/>
        <v>0.99999999999999967</v>
      </c>
      <c r="G44">
        <f t="shared" si="4"/>
        <v>0.99999999999999922</v>
      </c>
      <c r="H44">
        <f t="shared" si="4"/>
        <v>0.99999999999999745</v>
      </c>
      <c r="I44">
        <f t="shared" si="4"/>
        <v>0.99999999999998779</v>
      </c>
      <c r="J44">
        <f t="shared" si="4"/>
        <v>0.99999999999991684</v>
      </c>
      <c r="K44">
        <f t="shared" si="4"/>
        <v>0.9999999999991972</v>
      </c>
      <c r="L44">
        <f t="shared" si="4"/>
        <v>0.99999999998901479</v>
      </c>
      <c r="M44">
        <f t="shared" si="4"/>
        <v>0.99999999978695131</v>
      </c>
      <c r="N44">
        <f t="shared" si="4"/>
        <v>0.99999999414344543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5"/>
  <sheetViews>
    <sheetView topLeftCell="A11" workbookViewId="0">
      <selection activeCell="S14" sqref="S14"/>
    </sheetView>
  </sheetViews>
  <sheetFormatPr defaultRowHeight="15" x14ac:dyDescent="0.25"/>
  <sheetData>
    <row r="3" spans="2:15" x14ac:dyDescent="0.25">
      <c r="C3" t="s">
        <v>23</v>
      </c>
    </row>
    <row r="4" spans="2:15" x14ac:dyDescent="0.25">
      <c r="B4" t="s">
        <v>7</v>
      </c>
      <c r="C4" t="s">
        <v>24</v>
      </c>
      <c r="D4" t="s">
        <v>25</v>
      </c>
      <c r="E4" t="s">
        <v>28</v>
      </c>
      <c r="F4" t="s">
        <v>26</v>
      </c>
      <c r="G4" t="s">
        <v>27</v>
      </c>
      <c r="H4" t="s">
        <v>28</v>
      </c>
      <c r="K4" t="s">
        <v>24</v>
      </c>
      <c r="L4" t="s">
        <v>25</v>
      </c>
      <c r="M4" t="s">
        <v>28</v>
      </c>
      <c r="N4" t="s">
        <v>26</v>
      </c>
      <c r="O4" t="s">
        <v>27</v>
      </c>
    </row>
    <row r="5" spans="2:15" x14ac:dyDescent="0.25">
      <c r="B5">
        <f>Data!C8</f>
        <v>5</v>
      </c>
      <c r="C5">
        <f>K5/100</f>
        <v>1.26</v>
      </c>
      <c r="D5">
        <f>L5/100</f>
        <v>1.29</v>
      </c>
      <c r="E5">
        <f>100*(D5-C5)/C5</f>
        <v>2.3809523809523832</v>
      </c>
      <c r="F5">
        <f>N5/100</f>
        <v>1.22</v>
      </c>
      <c r="G5">
        <f>O5/100</f>
        <v>1.28</v>
      </c>
      <c r="H5">
        <f>100*(G5-F5)/F5</f>
        <v>4.9180327868852505</v>
      </c>
      <c r="K5">
        <v>126</v>
      </c>
      <c r="L5">
        <v>129</v>
      </c>
      <c r="M5">
        <f>100*(L5-K5)/K5</f>
        <v>2.3809523809523809</v>
      </c>
      <c r="N5">
        <v>122</v>
      </c>
      <c r="O5">
        <v>128</v>
      </c>
    </row>
    <row r="6" spans="2:15" x14ac:dyDescent="0.25">
      <c r="B6">
        <f>Data!C9</f>
        <v>10</v>
      </c>
      <c r="C6">
        <f t="shared" ref="C6:C14" si="0">K6/100</f>
        <v>1.49</v>
      </c>
      <c r="D6">
        <f t="shared" ref="D6:D14" si="1">L6/100</f>
        <v>1.41</v>
      </c>
      <c r="E6">
        <f t="shared" ref="E6:E14" si="2">100*(D6-C6)/C6</f>
        <v>-5.3691275167785282</v>
      </c>
      <c r="F6">
        <f t="shared" ref="F6:G14" si="3">N6/100</f>
        <v>1.34</v>
      </c>
      <c r="G6">
        <f t="shared" si="3"/>
        <v>1.42</v>
      </c>
      <c r="H6">
        <f t="shared" ref="H6:H14" si="4">100*(G6-F6)/F6</f>
        <v>5.9701492537313321</v>
      </c>
      <c r="K6">
        <v>149</v>
      </c>
      <c r="L6">
        <v>141</v>
      </c>
      <c r="M6">
        <f t="shared" ref="M6:M14" si="5">100*(L6-K6)/K6</f>
        <v>-5.3691275167785237</v>
      </c>
      <c r="N6">
        <v>134</v>
      </c>
      <c r="O6">
        <v>142</v>
      </c>
    </row>
    <row r="7" spans="2:15" x14ac:dyDescent="0.25">
      <c r="B7">
        <f>Data!C10</f>
        <v>15</v>
      </c>
      <c r="C7">
        <f t="shared" si="0"/>
        <v>1.68</v>
      </c>
      <c r="D7">
        <f t="shared" si="1"/>
        <v>1.59</v>
      </c>
      <c r="E7">
        <f t="shared" si="2"/>
        <v>-5.3571428571428488</v>
      </c>
      <c r="F7">
        <f t="shared" si="3"/>
        <v>1.42</v>
      </c>
      <c r="G7">
        <f t="shared" si="3"/>
        <v>1.54</v>
      </c>
      <c r="H7">
        <f t="shared" si="4"/>
        <v>8.450704225352121</v>
      </c>
      <c r="K7">
        <v>168</v>
      </c>
      <c r="L7">
        <v>159</v>
      </c>
      <c r="M7">
        <f t="shared" si="5"/>
        <v>-5.3571428571428568</v>
      </c>
      <c r="N7">
        <v>142</v>
      </c>
      <c r="O7">
        <v>154</v>
      </c>
    </row>
    <row r="8" spans="2:15" x14ac:dyDescent="0.25">
      <c r="B8">
        <f>Data!C11</f>
        <v>30</v>
      </c>
      <c r="C8">
        <f t="shared" si="0"/>
        <v>1.98</v>
      </c>
      <c r="D8">
        <f t="shared" si="1"/>
        <v>1.88</v>
      </c>
      <c r="E8">
        <f t="shared" si="2"/>
        <v>-5.0505050505050546</v>
      </c>
      <c r="F8">
        <f t="shared" si="3"/>
        <v>1.6</v>
      </c>
      <c r="G8">
        <f t="shared" si="3"/>
        <v>1.76</v>
      </c>
      <c r="H8">
        <f t="shared" si="4"/>
        <v>9.9999999999999947</v>
      </c>
      <c r="K8">
        <v>198</v>
      </c>
      <c r="L8">
        <v>188</v>
      </c>
      <c r="M8">
        <f t="shared" si="5"/>
        <v>-5.0505050505050502</v>
      </c>
      <c r="N8">
        <v>160</v>
      </c>
      <c r="O8">
        <v>176</v>
      </c>
    </row>
    <row r="9" spans="2:15" x14ac:dyDescent="0.25">
      <c r="B9">
        <f>Data!C12</f>
        <v>60</v>
      </c>
      <c r="C9">
        <f t="shared" si="0"/>
        <v>2.69</v>
      </c>
      <c r="D9">
        <f t="shared" si="1"/>
        <v>2.59</v>
      </c>
      <c r="E9">
        <f t="shared" si="2"/>
        <v>-3.7174721189591113</v>
      </c>
      <c r="F9">
        <f t="shared" si="3"/>
        <v>2.04</v>
      </c>
      <c r="G9">
        <f t="shared" si="3"/>
        <v>2.2599999999999998</v>
      </c>
      <c r="H9">
        <f t="shared" si="4"/>
        <v>10.784313725490184</v>
      </c>
      <c r="K9">
        <v>269</v>
      </c>
      <c r="L9">
        <v>259</v>
      </c>
      <c r="M9">
        <f t="shared" si="5"/>
        <v>-3.7174721189591078</v>
      </c>
      <c r="N9">
        <v>204</v>
      </c>
      <c r="O9">
        <v>226</v>
      </c>
    </row>
    <row r="10" spans="2:15" x14ac:dyDescent="0.25">
      <c r="B10">
        <f>Data!C13</f>
        <v>90</v>
      </c>
      <c r="C10">
        <f t="shared" si="0"/>
        <v>3.2</v>
      </c>
      <c r="D10">
        <f t="shared" si="1"/>
        <v>3.08</v>
      </c>
      <c r="E10">
        <f t="shared" si="2"/>
        <v>-3.7500000000000031</v>
      </c>
      <c r="F10">
        <f t="shared" si="3"/>
        <v>2.2999999999999998</v>
      </c>
      <c r="G10">
        <f t="shared" si="3"/>
        <v>2.46</v>
      </c>
      <c r="H10">
        <f t="shared" si="4"/>
        <v>6.9565217391304417</v>
      </c>
      <c r="K10">
        <v>320</v>
      </c>
      <c r="L10">
        <v>308</v>
      </c>
      <c r="M10">
        <f t="shared" si="5"/>
        <v>-3.75</v>
      </c>
      <c r="N10">
        <v>230</v>
      </c>
      <c r="O10">
        <v>246</v>
      </c>
    </row>
    <row r="11" spans="2:15" x14ac:dyDescent="0.25">
      <c r="B11">
        <f>Data!C14</f>
        <v>120</v>
      </c>
      <c r="C11">
        <f t="shared" si="0"/>
        <v>3.62</v>
      </c>
      <c r="D11">
        <f t="shared" si="1"/>
        <v>3.5</v>
      </c>
      <c r="E11">
        <f t="shared" si="2"/>
        <v>-3.3149171270718258</v>
      </c>
      <c r="F11">
        <f t="shared" si="3"/>
        <v>2.56</v>
      </c>
      <c r="G11">
        <f t="shared" si="3"/>
        <v>2.99</v>
      </c>
      <c r="H11">
        <f t="shared" si="4"/>
        <v>16.796875000000004</v>
      </c>
      <c r="K11">
        <v>362</v>
      </c>
      <c r="L11">
        <v>350</v>
      </c>
      <c r="M11">
        <f t="shared" si="5"/>
        <v>-3.3149171270718232</v>
      </c>
      <c r="N11">
        <v>256</v>
      </c>
      <c r="O11">
        <v>299</v>
      </c>
    </row>
    <row r="12" spans="2:15" x14ac:dyDescent="0.25">
      <c r="B12">
        <f>Data!C15</f>
        <v>180</v>
      </c>
      <c r="C12">
        <f t="shared" si="0"/>
        <v>4.41</v>
      </c>
      <c r="D12">
        <f t="shared" si="1"/>
        <v>4.2699999999999996</v>
      </c>
      <c r="E12">
        <f t="shared" si="2"/>
        <v>-3.1746031746031873</v>
      </c>
      <c r="F12">
        <f t="shared" si="3"/>
        <v>3.11</v>
      </c>
      <c r="G12">
        <f t="shared" si="3"/>
        <v>3.59</v>
      </c>
      <c r="H12">
        <f t="shared" si="4"/>
        <v>15.434083601286174</v>
      </c>
      <c r="K12">
        <v>441</v>
      </c>
      <c r="L12">
        <v>427</v>
      </c>
      <c r="M12">
        <f t="shared" si="5"/>
        <v>-3.1746031746031744</v>
      </c>
      <c r="N12">
        <v>311</v>
      </c>
      <c r="O12">
        <v>359</v>
      </c>
    </row>
    <row r="13" spans="2:15" x14ac:dyDescent="0.25">
      <c r="B13">
        <f>Data!C16</f>
        <v>240</v>
      </c>
      <c r="C13">
        <f t="shared" si="0"/>
        <v>5.0999999999999996</v>
      </c>
      <c r="D13">
        <f t="shared" si="1"/>
        <v>4.9400000000000004</v>
      </c>
      <c r="E13">
        <f t="shared" si="2"/>
        <v>-3.1372549019607701</v>
      </c>
      <c r="F13">
        <f t="shared" si="3"/>
        <v>3.58</v>
      </c>
      <c r="G13">
        <f t="shared" si="3"/>
        <v>4.0999999999999996</v>
      </c>
      <c r="H13">
        <f t="shared" si="4"/>
        <v>14.525139664804458</v>
      </c>
      <c r="K13">
        <v>510</v>
      </c>
      <c r="L13">
        <v>494</v>
      </c>
      <c r="M13">
        <f t="shared" si="5"/>
        <v>-3.1372549019607843</v>
      </c>
      <c r="N13">
        <v>358</v>
      </c>
      <c r="O13">
        <v>410</v>
      </c>
    </row>
    <row r="14" spans="2:15" x14ac:dyDescent="0.25">
      <c r="B14">
        <f>Data!C17</f>
        <v>1440</v>
      </c>
      <c r="C14">
        <f t="shared" si="0"/>
        <v>11.24</v>
      </c>
      <c r="D14">
        <f t="shared" si="1"/>
        <v>11.1</v>
      </c>
      <c r="E14">
        <f t="shared" si="2"/>
        <v>-1.2455516014234926</v>
      </c>
      <c r="F14">
        <f t="shared" si="3"/>
        <v>8</v>
      </c>
      <c r="G14">
        <f>O14/100</f>
        <v>9.86</v>
      </c>
      <c r="H14">
        <f t="shared" si="4"/>
        <v>23.249999999999993</v>
      </c>
      <c r="K14">
        <v>1124</v>
      </c>
      <c r="L14">
        <v>1110</v>
      </c>
      <c r="M14">
        <f t="shared" si="5"/>
        <v>-1.2455516014234875</v>
      </c>
      <c r="N14">
        <v>800</v>
      </c>
      <c r="O14">
        <v>986</v>
      </c>
    </row>
    <row r="15" spans="2:15" x14ac:dyDescent="0.25">
      <c r="E15">
        <f>AVERAGE(E5:E14)</f>
        <v>-3.173562196749244</v>
      </c>
      <c r="H15">
        <f>AVERAGE(H5:H14)</f>
        <v>11.708581999667995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82"/>
  <sheetViews>
    <sheetView tabSelected="1" topLeftCell="A22" zoomScale="85" zoomScaleNormal="85" workbookViewId="0">
      <selection sqref="A1:XFD1048576"/>
    </sheetView>
  </sheetViews>
  <sheetFormatPr defaultRowHeight="15" x14ac:dyDescent="0.25"/>
  <cols>
    <col min="1" max="1" width="15.28515625" customWidth="1"/>
  </cols>
  <sheetData>
    <row r="2" spans="1:19" x14ac:dyDescent="0.25">
      <c r="B2" s="76" t="s">
        <v>80</v>
      </c>
      <c r="F2" t="s">
        <v>81</v>
      </c>
      <c r="H2" t="s">
        <v>82</v>
      </c>
      <c r="J2" t="s">
        <v>131</v>
      </c>
    </row>
    <row r="3" spans="1:19" x14ac:dyDescent="0.25">
      <c r="B3" t="s">
        <v>7</v>
      </c>
      <c r="C3" t="s">
        <v>83</v>
      </c>
      <c r="D3" s="77" t="s">
        <v>84</v>
      </c>
      <c r="E3" s="77" t="s">
        <v>85</v>
      </c>
      <c r="F3" s="77" t="s">
        <v>7</v>
      </c>
      <c r="G3" s="77" t="s">
        <v>83</v>
      </c>
      <c r="H3" s="77" t="s">
        <v>83</v>
      </c>
      <c r="I3">
        <f>AVERAGE(I12:I34)</f>
        <v>1.2649195852219692</v>
      </c>
      <c r="J3" t="s">
        <v>137</v>
      </c>
    </row>
    <row r="4" spans="1:19" x14ac:dyDescent="0.25">
      <c r="A4">
        <v>0</v>
      </c>
      <c r="B4">
        <v>0</v>
      </c>
      <c r="C4">
        <v>0</v>
      </c>
      <c r="D4" s="77"/>
      <c r="E4" s="77">
        <v>0</v>
      </c>
      <c r="F4" s="77">
        <v>0</v>
      </c>
      <c r="G4" s="77">
        <v>0</v>
      </c>
      <c r="H4">
        <f t="shared" ref="H4:H43" si="0">C$67*(1-EXP((LN(C$68/(E5-E4))*E4)))</f>
        <v>0</v>
      </c>
      <c r="I4" t="s">
        <v>86</v>
      </c>
      <c r="J4">
        <f>Stainbrener!H13</f>
        <v>0</v>
      </c>
    </row>
    <row r="5" spans="1:19" x14ac:dyDescent="0.25">
      <c r="A5">
        <v>1</v>
      </c>
      <c r="B5">
        <f>A5*24*60</f>
        <v>1440</v>
      </c>
      <c r="C5">
        <f>Data!AF17</f>
        <v>2.4784999999999999</v>
      </c>
      <c r="D5">
        <f>A5/C5</f>
        <v>0.40346984062941299</v>
      </c>
      <c r="E5">
        <f>A5</f>
        <v>1</v>
      </c>
      <c r="F5">
        <f>B5</f>
        <v>1440</v>
      </c>
      <c r="G5">
        <f>E5/(C$12+C$13*E5)</f>
        <v>2.8417163967036085</v>
      </c>
      <c r="H5">
        <f t="shared" si="0"/>
        <v>3.4028999999999998</v>
      </c>
      <c r="I5">
        <f>G5/H5</f>
        <v>0.8350866604083601</v>
      </c>
      <c r="J5">
        <f>Stainbrener!H14</f>
        <v>0.49419895991902835</v>
      </c>
    </row>
    <row r="6" spans="1:19" x14ac:dyDescent="0.25">
      <c r="A6">
        <v>2</v>
      </c>
      <c r="B6">
        <f t="shared" ref="B6:B10" si="1">A6*24*60</f>
        <v>2880</v>
      </c>
      <c r="C6">
        <f>Data!AF27</f>
        <v>5.0984999999999996</v>
      </c>
      <c r="D6">
        <f t="shared" ref="D6:D9" si="2">A6/C6</f>
        <v>0.39227223693243113</v>
      </c>
      <c r="E6">
        <f t="shared" ref="E6:E9" si="3">A6</f>
        <v>2</v>
      </c>
      <c r="F6">
        <f>B6</f>
        <v>2880</v>
      </c>
      <c r="G6">
        <f t="shared" ref="G6:G13" si="4">E6/(C$12+C$13*E6)</f>
        <v>4.9800796812749004</v>
      </c>
      <c r="H6">
        <f t="shared" si="0"/>
        <v>5.8281468299999997</v>
      </c>
      <c r="I6">
        <f t="shared" ref="I6:I34" si="5">G6/H6</f>
        <v>0.85448768305566192</v>
      </c>
      <c r="J6">
        <f>Stainbrener!H15</f>
        <v>0.98839791983805669</v>
      </c>
      <c r="K6" s="78"/>
    </row>
    <row r="7" spans="1:19" x14ac:dyDescent="0.25">
      <c r="A7">
        <v>3</v>
      </c>
      <c r="B7">
        <f t="shared" si="1"/>
        <v>4320</v>
      </c>
      <c r="C7">
        <f>Data!AF37</f>
        <v>7.0924999999999994</v>
      </c>
      <c r="D7">
        <f t="shared" si="2"/>
        <v>0.4229820232640113</v>
      </c>
      <c r="E7">
        <f>A7</f>
        <v>3</v>
      </c>
      <c r="F7">
        <f>B7</f>
        <v>4320</v>
      </c>
      <c r="G7">
        <f t="shared" si="4"/>
        <v>6.6474628849988919</v>
      </c>
      <c r="H7">
        <f t="shared" si="0"/>
        <v>7.5566202457409979</v>
      </c>
      <c r="I7">
        <f t="shared" si="5"/>
        <v>0.87968730316247956</v>
      </c>
      <c r="J7">
        <f>Stainbrener!H16</f>
        <v>1.4825968797570854</v>
      </c>
    </row>
    <row r="8" spans="1:19" x14ac:dyDescent="0.25">
      <c r="A8">
        <v>4</v>
      </c>
      <c r="B8">
        <f t="shared" si="1"/>
        <v>5760</v>
      </c>
      <c r="C8">
        <f>Data!AF47</f>
        <v>8.5739999999999998</v>
      </c>
      <c r="D8">
        <f t="shared" si="2"/>
        <v>0.46652670865407048</v>
      </c>
      <c r="E8">
        <f t="shared" si="3"/>
        <v>4</v>
      </c>
      <c r="F8">
        <f>B8</f>
        <v>5760</v>
      </c>
      <c r="G8">
        <f t="shared" si="4"/>
        <v>7.9840319361277441</v>
      </c>
      <c r="H8">
        <f t="shared" si="0"/>
        <v>8.7885032491396089</v>
      </c>
      <c r="I8">
        <f t="shared" si="5"/>
        <v>0.90846321720474732</v>
      </c>
      <c r="J8">
        <f>Stainbrener!H17</f>
        <v>1.9767958396761134</v>
      </c>
      <c r="R8" t="s">
        <v>87</v>
      </c>
      <c r="S8">
        <v>2</v>
      </c>
    </row>
    <row r="9" spans="1:19" x14ac:dyDescent="0.25">
      <c r="A9">
        <v>5</v>
      </c>
      <c r="B9">
        <f t="shared" si="1"/>
        <v>7200</v>
      </c>
      <c r="C9">
        <f>Data!AF57</f>
        <v>9.4819999999999993</v>
      </c>
      <c r="D9">
        <f t="shared" si="2"/>
        <v>0.52731491246572459</v>
      </c>
      <c r="E9">
        <f t="shared" si="3"/>
        <v>5</v>
      </c>
      <c r="F9">
        <f>B9</f>
        <v>7200</v>
      </c>
      <c r="G9">
        <f t="shared" si="4"/>
        <v>9.0793535500272391</v>
      </c>
      <c r="H9">
        <f t="shared" si="0"/>
        <v>9.6664662656617999</v>
      </c>
      <c r="I9">
        <f t="shared" si="5"/>
        <v>0.93926294268256416</v>
      </c>
      <c r="J9">
        <f>Stainbrener!H18</f>
        <v>2.4709947995951427</v>
      </c>
      <c r="R9" t="s">
        <v>88</v>
      </c>
      <c r="S9">
        <v>3</v>
      </c>
    </row>
    <row r="10" spans="1:19" x14ac:dyDescent="0.25">
      <c r="A10">
        <v>7</v>
      </c>
      <c r="B10">
        <f t="shared" si="1"/>
        <v>10080</v>
      </c>
      <c r="C10">
        <f>Data!AF58</f>
        <v>10.09</v>
      </c>
      <c r="D10">
        <f>A10/C10</f>
        <v>0.6937561942517344</v>
      </c>
      <c r="E10">
        <v>6</v>
      </c>
      <c r="F10">
        <f>E10*24*60</f>
        <v>8640</v>
      </c>
      <c r="G10">
        <f t="shared" si="4"/>
        <v>9.9933377748167889</v>
      </c>
      <c r="H10">
        <f t="shared" si="0"/>
        <v>10.292190507537164</v>
      </c>
      <c r="I10">
        <f t="shared" si="5"/>
        <v>0.97096315575372227</v>
      </c>
      <c r="J10">
        <f>Stainbrener!H19</f>
        <v>2.9651937595141709</v>
      </c>
      <c r="R10" t="s">
        <v>89</v>
      </c>
      <c r="S10">
        <v>5</v>
      </c>
    </row>
    <row r="11" spans="1:19" x14ac:dyDescent="0.25">
      <c r="E11">
        <v>7</v>
      </c>
      <c r="F11">
        <f>E11*24*60</f>
        <v>10080</v>
      </c>
      <c r="G11">
        <f t="shared" si="4"/>
        <v>10.76757421935087</v>
      </c>
      <c r="H11">
        <f t="shared" si="0"/>
        <v>10.738144174721738</v>
      </c>
      <c r="I11">
        <f t="shared" si="5"/>
        <v>1.0027407012003444</v>
      </c>
      <c r="J11">
        <f>Stainbrener!H20</f>
        <v>3.459392719433199</v>
      </c>
      <c r="K11" s="78"/>
      <c r="R11" t="s">
        <v>90</v>
      </c>
      <c r="S11">
        <f>S10/(S8+S9*S10)</f>
        <v>0.29411764705882354</v>
      </c>
    </row>
    <row r="12" spans="1:19" x14ac:dyDescent="0.25">
      <c r="A12" s="84" t="s">
        <v>115</v>
      </c>
      <c r="B12" s="85" t="s">
        <v>91</v>
      </c>
      <c r="C12" s="84">
        <v>0.30220000000000002</v>
      </c>
      <c r="E12">
        <v>8</v>
      </c>
      <c r="F12">
        <f t="shared" ref="F12:F15" si="6">E12*24*60</f>
        <v>11520</v>
      </c>
      <c r="G12">
        <f t="shared" si="4"/>
        <v>11.431837667905116</v>
      </c>
      <c r="H12">
        <f t="shared" si="0"/>
        <v>11.055975353324181</v>
      </c>
      <c r="I12">
        <f t="shared" si="5"/>
        <v>1.0339963053976893</v>
      </c>
    </row>
    <row r="13" spans="1:19" x14ac:dyDescent="0.25">
      <c r="A13" s="84"/>
      <c r="B13" s="85" t="s">
        <v>92</v>
      </c>
      <c r="C13" s="84">
        <v>4.9700000000000001E-2</v>
      </c>
      <c r="E13">
        <v>9</v>
      </c>
      <c r="F13">
        <f t="shared" si="6"/>
        <v>12960</v>
      </c>
      <c r="G13">
        <f t="shared" si="4"/>
        <v>12.00800533689126</v>
      </c>
      <c r="H13">
        <f t="shared" si="0"/>
        <v>11.282493634314143</v>
      </c>
      <c r="I13">
        <f t="shared" si="5"/>
        <v>1.064304197821178</v>
      </c>
      <c r="R13" t="s">
        <v>89</v>
      </c>
      <c r="S13">
        <f>S11*S8/(1-S11*S9)</f>
        <v>4.9999999999999991</v>
      </c>
    </row>
    <row r="14" spans="1:19" x14ac:dyDescent="0.25">
      <c r="E14">
        <v>10</v>
      </c>
      <c r="F14">
        <f t="shared" si="6"/>
        <v>14400</v>
      </c>
      <c r="G14">
        <f>E14/(C$12+C$13*E14)</f>
        <v>12.512512512512512</v>
      </c>
      <c r="H14">
        <f t="shared" si="0"/>
        <v>11.44393321317569</v>
      </c>
      <c r="I14">
        <f t="shared" si="5"/>
        <v>1.0933751778721095</v>
      </c>
    </row>
    <row r="15" spans="1:19" x14ac:dyDescent="0.25">
      <c r="A15" t="s">
        <v>81</v>
      </c>
      <c r="D15">
        <f>C16*C13</f>
        <v>1</v>
      </c>
      <c r="E15">
        <v>11</v>
      </c>
      <c r="F15">
        <f t="shared" si="6"/>
        <v>15840</v>
      </c>
      <c r="G15">
        <f>E15/(C$12+C$13*E15)</f>
        <v>12.957945576628578</v>
      </c>
      <c r="H15">
        <f t="shared" si="0"/>
        <v>11.558991201030313</v>
      </c>
      <c r="I15">
        <f t="shared" si="5"/>
        <v>1.1210273761151033</v>
      </c>
    </row>
    <row r="16" spans="1:19" x14ac:dyDescent="0.25">
      <c r="A16" s="76" t="s">
        <v>93</v>
      </c>
      <c r="B16" t="s">
        <v>94</v>
      </c>
      <c r="C16">
        <f>1/C13</f>
        <v>20.120724346076457</v>
      </c>
      <c r="D16" t="s">
        <v>15</v>
      </c>
      <c r="E16">
        <v>12</v>
      </c>
      <c r="F16">
        <f>E16*24*60</f>
        <v>17280</v>
      </c>
      <c r="G16">
        <f t="shared" ref="G16:G44" si="7">E16/(C$12+C$13*E16)</f>
        <v>13.354106387714221</v>
      </c>
      <c r="H16">
        <f t="shared" si="0"/>
        <v>11.640993028974304</v>
      </c>
      <c r="I16">
        <f t="shared" si="5"/>
        <v>1.1471621325153274</v>
      </c>
    </row>
    <row r="17" spans="1:9" ht="18" x14ac:dyDescent="0.35">
      <c r="A17" t="s">
        <v>95</v>
      </c>
      <c r="B17" t="s">
        <v>96</v>
      </c>
      <c r="C17">
        <f>(0.9*C16*C12)/(1-(0.9*C16*C13))</f>
        <v>54.724346076458708</v>
      </c>
      <c r="D17" t="s">
        <v>61</v>
      </c>
      <c r="E17">
        <v>13</v>
      </c>
      <c r="F17">
        <f t="shared" ref="F17:F44" si="8">E17*24*60</f>
        <v>18720</v>
      </c>
      <c r="G17">
        <f t="shared" si="7"/>
        <v>13.708741959295581</v>
      </c>
      <c r="H17">
        <f t="shared" si="0"/>
        <v>11.699435731749986</v>
      </c>
      <c r="I17">
        <f t="shared" si="5"/>
        <v>1.1717438578762163</v>
      </c>
    </row>
    <row r="18" spans="1:9" x14ac:dyDescent="0.25">
      <c r="C18">
        <f>C17*60*24</f>
        <v>78803.058350100546</v>
      </c>
      <c r="D18" t="s">
        <v>97</v>
      </c>
      <c r="E18">
        <v>14</v>
      </c>
      <c r="F18">
        <f t="shared" si="8"/>
        <v>20160</v>
      </c>
      <c r="G18">
        <f t="shared" si="7"/>
        <v>14.02805611222445</v>
      </c>
      <c r="H18">
        <f t="shared" si="0"/>
        <v>11.741087846018216</v>
      </c>
      <c r="I18">
        <f t="shared" si="5"/>
        <v>1.1947833366208753</v>
      </c>
    </row>
    <row r="19" spans="1:9" x14ac:dyDescent="0.25">
      <c r="A19" t="s">
        <v>98</v>
      </c>
      <c r="E19">
        <v>15</v>
      </c>
      <c r="F19">
        <f t="shared" si="8"/>
        <v>21600</v>
      </c>
      <c r="G19">
        <f t="shared" si="7"/>
        <v>14.317075498711462</v>
      </c>
      <c r="H19">
        <f t="shared" si="0"/>
        <v>11.770773307857182</v>
      </c>
      <c r="I19">
        <f t="shared" si="5"/>
        <v>1.2163241211309865</v>
      </c>
    </row>
    <row r="20" spans="1:9" x14ac:dyDescent="0.25">
      <c r="A20" s="76" t="s">
        <v>93</v>
      </c>
      <c r="B20" t="s">
        <v>94</v>
      </c>
      <c r="C20">
        <f>C67</f>
        <v>11.844413505046989</v>
      </c>
      <c r="D20" t="s">
        <v>15</v>
      </c>
      <c r="E20">
        <v>16</v>
      </c>
      <c r="F20">
        <f t="shared" si="8"/>
        <v>23040</v>
      </c>
      <c r="G20">
        <f t="shared" si="7"/>
        <v>14.57991616548205</v>
      </c>
      <c r="H20">
        <f t="shared" si="0"/>
        <v>11.791930136509814</v>
      </c>
      <c r="I20">
        <f t="shared" si="5"/>
        <v>1.2364316949555323</v>
      </c>
    </row>
    <row r="21" spans="1:9" ht="18" x14ac:dyDescent="0.35">
      <c r="A21" t="s">
        <v>95</v>
      </c>
      <c r="B21" t="s">
        <v>96</v>
      </c>
      <c r="C21" s="80">
        <f>LN(0.1)/LN(C68/1)</f>
        <v>6.7984088991526672</v>
      </c>
      <c r="D21" t="s">
        <v>99</v>
      </c>
      <c r="E21">
        <v>17</v>
      </c>
      <c r="F21">
        <f t="shared" si="8"/>
        <v>24480</v>
      </c>
      <c r="G21">
        <f t="shared" si="7"/>
        <v>14.819980821201289</v>
      </c>
      <c r="H21">
        <f t="shared" si="0"/>
        <v>11.807008608290543</v>
      </c>
      <c r="I21">
        <f t="shared" si="5"/>
        <v>1.2551850610827135</v>
      </c>
    </row>
    <row r="22" spans="1:9" x14ac:dyDescent="0.25">
      <c r="C22">
        <f>C21*60*24</f>
        <v>9789.7088147798422</v>
      </c>
      <c r="D22" t="s">
        <v>97</v>
      </c>
      <c r="E22">
        <v>18</v>
      </c>
      <c r="F22">
        <f t="shared" si="8"/>
        <v>25920</v>
      </c>
      <c r="G22">
        <f t="shared" si="7"/>
        <v>15.040106951871657</v>
      </c>
      <c r="H22">
        <f t="shared" si="0"/>
        <v>11.81775503512867</v>
      </c>
      <c r="I22">
        <f t="shared" si="5"/>
        <v>1.2726703935869748</v>
      </c>
    </row>
    <row r="23" spans="1:9" x14ac:dyDescent="0.25">
      <c r="B23" t="s">
        <v>100</v>
      </c>
      <c r="C23">
        <f>C20*0.9</f>
        <v>10.65997215454229</v>
      </c>
      <c r="D23" t="s">
        <v>15</v>
      </c>
      <c r="E23">
        <v>19</v>
      </c>
      <c r="F23">
        <f t="shared" si="8"/>
        <v>27360</v>
      </c>
      <c r="G23">
        <f t="shared" si="7"/>
        <v>15.242679502607299</v>
      </c>
      <c r="H23">
        <f t="shared" si="0"/>
        <v>11.825414013536204</v>
      </c>
      <c r="I23">
        <f t="shared" si="5"/>
        <v>1.2889763931444136</v>
      </c>
    </row>
    <row r="24" spans="1:9" x14ac:dyDescent="0.25">
      <c r="E24">
        <v>20</v>
      </c>
      <c r="F24">
        <f t="shared" si="8"/>
        <v>28800</v>
      </c>
      <c r="G24">
        <f t="shared" si="7"/>
        <v>15.429717636167258</v>
      </c>
      <c r="H24">
        <f t="shared" si="0"/>
        <v>11.830872567447251</v>
      </c>
      <c r="I24">
        <f t="shared" si="5"/>
        <v>1.3041910094291997</v>
      </c>
    </row>
    <row r="25" spans="1:9" x14ac:dyDescent="0.25">
      <c r="A25" t="s">
        <v>101</v>
      </c>
      <c r="B25" t="s">
        <v>102</v>
      </c>
      <c r="C25" s="81">
        <f>'[2]waktu konsolidasi'!C7</f>
        <v>15.336726984309406</v>
      </c>
      <c r="D25" t="s">
        <v>99</v>
      </c>
      <c r="E25">
        <v>21</v>
      </c>
      <c r="F25">
        <f t="shared" si="8"/>
        <v>30240</v>
      </c>
      <c r="G25">
        <f t="shared" si="7"/>
        <v>15.602942269113603</v>
      </c>
      <c r="H25">
        <f t="shared" si="0"/>
        <v>11.834762878819657</v>
      </c>
      <c r="I25">
        <f t="shared" si="5"/>
        <v>1.3183992302066103</v>
      </c>
    </row>
    <row r="26" spans="1:9" x14ac:dyDescent="0.25">
      <c r="A26" t="s">
        <v>103</v>
      </c>
      <c r="C26" s="80"/>
      <c r="E26">
        <v>22</v>
      </c>
      <c r="F26">
        <f t="shared" si="8"/>
        <v>31680</v>
      </c>
      <c r="G26">
        <f t="shared" si="7"/>
        <v>15.763829177414733</v>
      </c>
      <c r="H26">
        <f t="shared" si="0"/>
        <v>11.837535503734768</v>
      </c>
      <c r="I26">
        <f t="shared" si="5"/>
        <v>1.3316816809074161</v>
      </c>
    </row>
    <row r="27" spans="1:9" x14ac:dyDescent="0.25">
      <c r="E27">
        <v>23</v>
      </c>
      <c r="F27">
        <f t="shared" si="8"/>
        <v>33120</v>
      </c>
      <c r="G27">
        <f t="shared" si="7"/>
        <v>15.913651145090984</v>
      </c>
      <c r="H27">
        <f t="shared" si="0"/>
        <v>11.83951155351177</v>
      </c>
      <c r="I27">
        <f t="shared" si="5"/>
        <v>1.34411382371351</v>
      </c>
    </row>
    <row r="28" spans="1:9" x14ac:dyDescent="0.25">
      <c r="A28" t="s">
        <v>104</v>
      </c>
      <c r="B28" t="s">
        <v>89</v>
      </c>
      <c r="C28" t="s">
        <v>105</v>
      </c>
      <c r="E28">
        <v>24</v>
      </c>
      <c r="F28">
        <f t="shared" si="8"/>
        <v>34560</v>
      </c>
      <c r="G28">
        <f t="shared" si="7"/>
        <v>16.053511705685619</v>
      </c>
      <c r="H28">
        <f t="shared" si="0"/>
        <v>11.840919884187837</v>
      </c>
      <c r="I28">
        <f t="shared" si="5"/>
        <v>1.3557655876992467</v>
      </c>
    </row>
    <row r="29" spans="1:9" x14ac:dyDescent="0.25">
      <c r="A29" t="s">
        <v>106</v>
      </c>
      <c r="B29">
        <v>0</v>
      </c>
      <c r="C29">
        <f>C16</f>
        <v>20.120724346076457</v>
      </c>
      <c r="E29">
        <v>25</v>
      </c>
      <c r="F29">
        <f t="shared" si="8"/>
        <v>36000</v>
      </c>
      <c r="G29">
        <f t="shared" si="7"/>
        <v>16.18437237003949</v>
      </c>
      <c r="H29">
        <f t="shared" si="0"/>
        <v>11.841923601460671</v>
      </c>
      <c r="I29">
        <f t="shared" si="5"/>
        <v>1.366701299106776</v>
      </c>
    </row>
    <row r="30" spans="1:9" x14ac:dyDescent="0.25">
      <c r="B30">
        <v>20</v>
      </c>
      <c r="C30">
        <f>C16</f>
        <v>20.120724346076457</v>
      </c>
      <c r="E30">
        <v>26</v>
      </c>
      <c r="F30">
        <f t="shared" si="8"/>
        <v>37440</v>
      </c>
      <c r="G30">
        <f t="shared" si="7"/>
        <v>16.307074761665831</v>
      </c>
      <c r="H30">
        <f t="shared" si="0"/>
        <v>11.842638950761021</v>
      </c>
      <c r="I30">
        <f t="shared" si="5"/>
        <v>1.3769798124781909</v>
      </c>
    </row>
    <row r="31" spans="1:9" x14ac:dyDescent="0.25">
      <c r="A31" t="s">
        <v>107</v>
      </c>
      <c r="B31">
        <f>B29</f>
        <v>0</v>
      </c>
      <c r="C31">
        <f>C20</f>
        <v>11.844413505046989</v>
      </c>
      <c r="E31">
        <v>27</v>
      </c>
      <c r="F31">
        <f t="shared" si="8"/>
        <v>38880</v>
      </c>
      <c r="G31">
        <f t="shared" si="7"/>
        <v>16.422358737303082</v>
      </c>
      <c r="H31">
        <f t="shared" si="0"/>
        <v>11.843148780207379</v>
      </c>
      <c r="I31">
        <f t="shared" si="5"/>
        <v>1.3866547691057141</v>
      </c>
    </row>
    <row r="32" spans="1:9" x14ac:dyDescent="0.25">
      <c r="B32">
        <f>B30</f>
        <v>20</v>
      </c>
      <c r="C32">
        <f>C20</f>
        <v>11.844413505046989</v>
      </c>
      <c r="E32">
        <v>28</v>
      </c>
      <c r="F32">
        <f t="shared" si="8"/>
        <v>40320</v>
      </c>
      <c r="G32">
        <f t="shared" si="7"/>
        <v>16.530877317274769</v>
      </c>
      <c r="H32">
        <f t="shared" si="0"/>
        <v>11.843512135653798</v>
      </c>
      <c r="I32">
        <f t="shared" si="5"/>
        <v>1.3957749295928943</v>
      </c>
    </row>
    <row r="33" spans="5:9" x14ac:dyDescent="0.25">
      <c r="E33">
        <v>29</v>
      </c>
      <c r="F33">
        <f t="shared" si="8"/>
        <v>41760</v>
      </c>
      <c r="G33">
        <f t="shared" si="7"/>
        <v>16.633209062231145</v>
      </c>
      <c r="H33">
        <f t="shared" si="0"/>
        <v>11.843771099080461</v>
      </c>
      <c r="I33">
        <f t="shared" si="5"/>
        <v>1.4043845429875397</v>
      </c>
    </row>
    <row r="34" spans="5:9" x14ac:dyDescent="0.25">
      <c r="E34">
        <v>30</v>
      </c>
      <c r="F34">
        <f t="shared" si="8"/>
        <v>43200</v>
      </c>
      <c r="G34">
        <f t="shared" si="7"/>
        <v>16.729868391701984</v>
      </c>
      <c r="H34">
        <f t="shared" si="0"/>
        <v>11.843955662314645</v>
      </c>
      <c r="I34">
        <f t="shared" si="5"/>
        <v>1.4125237267590796</v>
      </c>
    </row>
    <row r="35" spans="5:9" x14ac:dyDescent="0.25">
      <c r="E35">
        <v>31</v>
      </c>
      <c r="F35">
        <f t="shared" si="8"/>
        <v>44640</v>
      </c>
      <c r="G35">
        <f t="shared" si="7"/>
        <v>16.821314233002333</v>
      </c>
      <c r="H35">
        <f t="shared" si="0"/>
        <v>11.844087200531648</v>
      </c>
    </row>
    <row r="36" spans="5:9" x14ac:dyDescent="0.25">
      <c r="E36">
        <v>32</v>
      </c>
      <c r="F36">
        <f t="shared" si="8"/>
        <v>46080</v>
      </c>
      <c r="G36">
        <f t="shared" si="7"/>
        <v>16.907957307407798</v>
      </c>
      <c r="H36">
        <f t="shared" si="0"/>
        <v>11.844180947818904</v>
      </c>
    </row>
    <row r="37" spans="5:9" x14ac:dyDescent="0.25">
      <c r="E37">
        <v>33</v>
      </c>
      <c r="F37">
        <f t="shared" si="8"/>
        <v>47520</v>
      </c>
      <c r="G37">
        <f t="shared" si="7"/>
        <v>16.990166297688308</v>
      </c>
      <c r="H37">
        <f t="shared" si="0"/>
        <v>11.844247761510534</v>
      </c>
    </row>
    <row r="38" spans="5:9" x14ac:dyDescent="0.25">
      <c r="E38">
        <v>34</v>
      </c>
      <c r="F38">
        <f t="shared" si="8"/>
        <v>48960</v>
      </c>
      <c r="G38">
        <f t="shared" si="7"/>
        <v>17.068273092369477</v>
      </c>
      <c r="H38">
        <f t="shared" si="0"/>
        <v>11.844295379628557</v>
      </c>
    </row>
    <row r="39" spans="5:9" x14ac:dyDescent="0.25">
      <c r="E39">
        <v>35</v>
      </c>
      <c r="F39">
        <f t="shared" si="8"/>
        <v>50400</v>
      </c>
      <c r="G39">
        <f t="shared" si="7"/>
        <v>17.142577264044668</v>
      </c>
      <c r="H39">
        <f t="shared" si="0"/>
        <v>11.844329317061272</v>
      </c>
    </row>
    <row r="40" spans="5:9" x14ac:dyDescent="0.25">
      <c r="E40">
        <v>36</v>
      </c>
      <c r="F40">
        <f t="shared" si="8"/>
        <v>51840</v>
      </c>
      <c r="G40">
        <f t="shared" si="7"/>
        <v>17.213349909151763</v>
      </c>
      <c r="H40">
        <f t="shared" si="0"/>
        <v>11.844353504269568</v>
      </c>
    </row>
    <row r="41" spans="5:9" x14ac:dyDescent="0.25">
      <c r="E41">
        <v>37</v>
      </c>
      <c r="F41">
        <f t="shared" si="8"/>
        <v>53280</v>
      </c>
      <c r="G41">
        <f t="shared" si="7"/>
        <v>17.280836952968102</v>
      </c>
      <c r="H41">
        <f t="shared" si="0"/>
        <v>11.844370742492922</v>
      </c>
    </row>
    <row r="42" spans="5:9" x14ac:dyDescent="0.25">
      <c r="E42">
        <v>38</v>
      </c>
      <c r="F42">
        <f t="shared" si="8"/>
        <v>54720</v>
      </c>
      <c r="G42">
        <f t="shared" si="7"/>
        <v>17.345262004747124</v>
      </c>
      <c r="H42">
        <f t="shared" si="0"/>
        <v>11.844383028174706</v>
      </c>
    </row>
    <row r="43" spans="5:9" x14ac:dyDescent="0.25">
      <c r="E43">
        <v>39</v>
      </c>
      <c r="F43">
        <f t="shared" si="8"/>
        <v>56160</v>
      </c>
      <c r="G43">
        <f t="shared" si="7"/>
        <v>17.406828832849811</v>
      </c>
      <c r="H43">
        <f t="shared" si="0"/>
        <v>11.844391784180111</v>
      </c>
    </row>
    <row r="44" spans="5:9" x14ac:dyDescent="0.25">
      <c r="E44">
        <v>40</v>
      </c>
      <c r="F44">
        <f t="shared" si="8"/>
        <v>57600</v>
      </c>
      <c r="G44">
        <f t="shared" si="7"/>
        <v>17.465723517596718</v>
      </c>
    </row>
    <row r="56" spans="1:11" ht="21" x14ac:dyDescent="0.35">
      <c r="C56" s="82" t="s">
        <v>108</v>
      </c>
      <c r="K56" s="82" t="s">
        <v>109</v>
      </c>
    </row>
    <row r="58" spans="1:11" x14ac:dyDescent="0.25">
      <c r="B58" t="s">
        <v>80</v>
      </c>
    </row>
    <row r="59" spans="1:11" ht="18" x14ac:dyDescent="0.35">
      <c r="A59">
        <f>A3</f>
        <v>0</v>
      </c>
      <c r="B59" t="str">
        <f t="shared" ref="B59" si="9">B3</f>
        <v>t (menit)</v>
      </c>
      <c r="C59" t="s">
        <v>110</v>
      </c>
      <c r="D59" t="s">
        <v>111</v>
      </c>
      <c r="E59" t="s">
        <v>112</v>
      </c>
    </row>
    <row r="60" spans="1:11" x14ac:dyDescent="0.25">
      <c r="A60">
        <f t="shared" ref="A60:C66" si="10">A4</f>
        <v>0</v>
      </c>
      <c r="B60">
        <f t="shared" si="10"/>
        <v>0</v>
      </c>
      <c r="C60">
        <f t="shared" si="10"/>
        <v>0</v>
      </c>
      <c r="E60">
        <f>C$67*(1-EXP((LN(C$68/(A61-A60))*A60)))</f>
        <v>0</v>
      </c>
    </row>
    <row r="61" spans="1:11" x14ac:dyDescent="0.25">
      <c r="A61">
        <f t="shared" si="10"/>
        <v>1</v>
      </c>
      <c r="B61">
        <f t="shared" si="10"/>
        <v>1440</v>
      </c>
      <c r="C61">
        <f t="shared" si="10"/>
        <v>2.4784999999999999</v>
      </c>
      <c r="D61">
        <f t="shared" ref="D61:D65" si="11">C62</f>
        <v>5.0984999999999996</v>
      </c>
      <c r="E61">
        <f>C$67*(1-EXP((LN(C$68/(A62-A61))*A61)))</f>
        <v>3.4028999999999998</v>
      </c>
    </row>
    <row r="62" spans="1:11" x14ac:dyDescent="0.25">
      <c r="A62">
        <f t="shared" si="10"/>
        <v>2</v>
      </c>
      <c r="B62">
        <f t="shared" si="10"/>
        <v>2880</v>
      </c>
      <c r="C62">
        <f t="shared" si="10"/>
        <v>5.0984999999999996</v>
      </c>
      <c r="D62">
        <f t="shared" si="11"/>
        <v>7.0924999999999994</v>
      </c>
      <c r="E62">
        <f t="shared" ref="E62:E65" si="12">C$67*(1-EXP((LN(C$68/(A63-A62))*A62)))</f>
        <v>5.8281468299999997</v>
      </c>
    </row>
    <row r="63" spans="1:11" x14ac:dyDescent="0.25">
      <c r="A63">
        <f t="shared" si="10"/>
        <v>3</v>
      </c>
      <c r="B63">
        <f t="shared" si="10"/>
        <v>4320</v>
      </c>
      <c r="C63">
        <f t="shared" si="10"/>
        <v>7.0924999999999994</v>
      </c>
      <c r="D63">
        <f t="shared" si="11"/>
        <v>8.5739999999999998</v>
      </c>
      <c r="E63">
        <f t="shared" si="12"/>
        <v>7.5566202457409979</v>
      </c>
    </row>
    <row r="64" spans="1:11" x14ac:dyDescent="0.25">
      <c r="A64">
        <f t="shared" si="10"/>
        <v>4</v>
      </c>
      <c r="B64">
        <f t="shared" si="10"/>
        <v>5760</v>
      </c>
      <c r="C64">
        <f t="shared" si="10"/>
        <v>8.5739999999999998</v>
      </c>
      <c r="D64">
        <f t="shared" si="11"/>
        <v>9.4819999999999993</v>
      </c>
      <c r="E64">
        <f t="shared" si="12"/>
        <v>8.7885032491396089</v>
      </c>
    </row>
    <row r="65" spans="1:5" x14ac:dyDescent="0.25">
      <c r="A65">
        <f t="shared" si="10"/>
        <v>5</v>
      </c>
      <c r="B65">
        <f t="shared" si="10"/>
        <v>7200</v>
      </c>
      <c r="C65">
        <f t="shared" si="10"/>
        <v>9.4819999999999993</v>
      </c>
      <c r="D65">
        <f t="shared" si="11"/>
        <v>10.09</v>
      </c>
      <c r="E65">
        <f t="shared" si="12"/>
        <v>11.776352653816202</v>
      </c>
    </row>
    <row r="66" spans="1:5" x14ac:dyDescent="0.25">
      <c r="A66">
        <f t="shared" si="10"/>
        <v>7</v>
      </c>
      <c r="B66">
        <f t="shared" si="10"/>
        <v>10080</v>
      </c>
      <c r="C66">
        <f t="shared" si="10"/>
        <v>10.09</v>
      </c>
    </row>
    <row r="67" spans="1:5" ht="18" x14ac:dyDescent="0.35">
      <c r="B67" s="76" t="s">
        <v>113</v>
      </c>
      <c r="C67">
        <f>E68/(1-C68)</f>
        <v>11.844413505046989</v>
      </c>
    </row>
    <row r="68" spans="1:5" ht="18" x14ac:dyDescent="0.35">
      <c r="B68" s="79" t="s">
        <v>92</v>
      </c>
      <c r="C68">
        <v>0.7127</v>
      </c>
      <c r="D68" s="83" t="s">
        <v>114</v>
      </c>
      <c r="E68">
        <v>3.4028999999999998</v>
      </c>
    </row>
    <row r="69" spans="1:5" x14ac:dyDescent="0.25">
      <c r="B69">
        <v>0</v>
      </c>
      <c r="C69">
        <v>0</v>
      </c>
      <c r="D69">
        <v>0</v>
      </c>
      <c r="E69" s="84">
        <f>C67</f>
        <v>11.844413505046989</v>
      </c>
    </row>
    <row r="70" spans="1:5" x14ac:dyDescent="0.25">
      <c r="B70">
        <v>1</v>
      </c>
      <c r="C70">
        <v>1</v>
      </c>
      <c r="D70">
        <f>E69</f>
        <v>11.844413505046989</v>
      </c>
      <c r="E70">
        <f>E69</f>
        <v>11.844413505046989</v>
      </c>
    </row>
    <row r="71" spans="1:5" x14ac:dyDescent="0.25">
      <c r="B71">
        <v>2</v>
      </c>
      <c r="C71">
        <v>2</v>
      </c>
      <c r="D71">
        <f>D70</f>
        <v>11.844413505046989</v>
      </c>
      <c r="E71">
        <f>D69</f>
        <v>0</v>
      </c>
    </row>
    <row r="72" spans="1:5" x14ac:dyDescent="0.25">
      <c r="B72">
        <v>3</v>
      </c>
      <c r="C72">
        <v>3</v>
      </c>
    </row>
    <row r="73" spans="1:5" x14ac:dyDescent="0.25">
      <c r="B73">
        <v>4</v>
      </c>
      <c r="C73">
        <v>4</v>
      </c>
    </row>
    <row r="74" spans="1:5" x14ac:dyDescent="0.25">
      <c r="B74">
        <v>5</v>
      </c>
      <c r="C74">
        <v>5</v>
      </c>
    </row>
    <row r="75" spans="1:5" x14ac:dyDescent="0.25">
      <c r="B75">
        <v>6</v>
      </c>
      <c r="C75">
        <v>6</v>
      </c>
    </row>
    <row r="76" spans="1:5" x14ac:dyDescent="0.25">
      <c r="B76">
        <v>7</v>
      </c>
      <c r="C76">
        <v>7</v>
      </c>
    </row>
    <row r="77" spans="1:5" x14ac:dyDescent="0.25">
      <c r="B77">
        <v>8</v>
      </c>
      <c r="C77">
        <v>8</v>
      </c>
    </row>
    <row r="78" spans="1:5" x14ac:dyDescent="0.25">
      <c r="B78">
        <v>9</v>
      </c>
      <c r="C78">
        <v>9</v>
      </c>
    </row>
    <row r="79" spans="1:5" x14ac:dyDescent="0.25">
      <c r="B79">
        <v>10</v>
      </c>
      <c r="C79">
        <v>10</v>
      </c>
    </row>
    <row r="80" spans="1:5" x14ac:dyDescent="0.25">
      <c r="B80">
        <v>11</v>
      </c>
      <c r="C80">
        <v>11</v>
      </c>
    </row>
    <row r="81" spans="2:3" x14ac:dyDescent="0.25">
      <c r="B81">
        <v>12</v>
      </c>
      <c r="C81">
        <v>12</v>
      </c>
    </row>
    <row r="82" spans="2:3" x14ac:dyDescent="0.25">
      <c r="B82">
        <v>13</v>
      </c>
      <c r="C82">
        <v>13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26"/>
  <sheetViews>
    <sheetView topLeftCell="A19" zoomScale="130" zoomScaleNormal="130" workbookViewId="0">
      <selection activeCell="H14" sqref="H14"/>
    </sheetView>
  </sheetViews>
  <sheetFormatPr defaultRowHeight="15" x14ac:dyDescent="0.25"/>
  <cols>
    <col min="16" max="27" width="3.28515625" customWidth="1"/>
    <col min="31" max="42" width="3.28515625" customWidth="1"/>
  </cols>
  <sheetData>
    <row r="1" spans="1:42" x14ac:dyDescent="0.25">
      <c r="B1" t="s">
        <v>116</v>
      </c>
      <c r="J1" s="86"/>
      <c r="K1" s="86"/>
      <c r="L1" s="86"/>
      <c r="M1" s="86"/>
    </row>
    <row r="2" spans="1:42" x14ac:dyDescent="0.25">
      <c r="B2" t="s">
        <v>131</v>
      </c>
      <c r="J2" s="86"/>
      <c r="K2" s="86"/>
      <c r="L2" s="86"/>
      <c r="M2" s="86"/>
      <c r="O2">
        <v>12</v>
      </c>
      <c r="AA2" s="98"/>
      <c r="AB2" s="98"/>
      <c r="AC2" s="98"/>
      <c r="AD2" s="98"/>
      <c r="AE2" s="98"/>
    </row>
    <row r="3" spans="1:42" x14ac:dyDescent="0.25">
      <c r="B3" t="s">
        <v>127</v>
      </c>
      <c r="C3">
        <v>0.5</v>
      </c>
      <c r="D3" t="s">
        <v>36</v>
      </c>
      <c r="G3" t="s">
        <v>118</v>
      </c>
      <c r="J3" s="86"/>
      <c r="K3" s="86"/>
      <c r="L3" s="86"/>
      <c r="M3" s="86"/>
      <c r="O3">
        <v>11</v>
      </c>
      <c r="Z3" s="98"/>
      <c r="AA3" s="98"/>
      <c r="AB3" s="98"/>
      <c r="AC3" s="98"/>
      <c r="AD3" s="98"/>
      <c r="AE3" s="98"/>
      <c r="AF3" s="98"/>
    </row>
    <row r="4" spans="1:42" x14ac:dyDescent="0.25">
      <c r="B4" t="s">
        <v>119</v>
      </c>
      <c r="C4">
        <v>0.14000000000000001</v>
      </c>
      <c r="D4" t="s">
        <v>36</v>
      </c>
      <c r="G4" t="s">
        <v>124</v>
      </c>
      <c r="H4">
        <v>0.3</v>
      </c>
      <c r="I4" t="s">
        <v>36</v>
      </c>
      <c r="J4" s="86"/>
      <c r="K4" s="86"/>
      <c r="L4" s="86"/>
      <c r="M4" s="86"/>
      <c r="O4">
        <v>10</v>
      </c>
      <c r="Y4" s="95"/>
      <c r="Z4" s="95"/>
      <c r="AA4" s="95"/>
      <c r="AB4" s="95"/>
      <c r="AC4" s="95"/>
      <c r="AD4" s="95"/>
      <c r="AE4" s="95"/>
      <c r="AF4" s="95"/>
      <c r="AG4" s="95"/>
    </row>
    <row r="5" spans="1:42" ht="15.75" thickBot="1" x14ac:dyDescent="0.3">
      <c r="B5" t="s">
        <v>120</v>
      </c>
      <c r="C5" s="91">
        <v>130</v>
      </c>
      <c r="D5" t="s">
        <v>29</v>
      </c>
      <c r="G5" s="114" t="s">
        <v>125</v>
      </c>
      <c r="H5" s="114"/>
      <c r="J5" s="86"/>
      <c r="K5" s="86"/>
      <c r="L5" s="86"/>
      <c r="M5" s="86"/>
      <c r="O5">
        <v>9</v>
      </c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</row>
    <row r="6" spans="1:42" ht="15.75" thickTop="1" x14ac:dyDescent="0.25">
      <c r="B6" t="s">
        <v>121</v>
      </c>
      <c r="C6">
        <v>0.35</v>
      </c>
      <c r="G6" s="87"/>
      <c r="H6" s="88"/>
      <c r="I6" s="113" t="s">
        <v>126</v>
      </c>
      <c r="J6" s="86"/>
      <c r="K6" s="86"/>
      <c r="L6" s="86"/>
      <c r="M6" s="86"/>
      <c r="O6">
        <v>8</v>
      </c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</row>
    <row r="7" spans="1:42" ht="18.75" customHeight="1" thickBot="1" x14ac:dyDescent="0.3">
      <c r="B7" t="s">
        <v>128</v>
      </c>
      <c r="C7">
        <f>H4/C4</f>
        <v>2.1428571428571428</v>
      </c>
      <c r="G7" s="89"/>
      <c r="H7" s="90"/>
      <c r="I7" s="113"/>
      <c r="J7" s="112" t="s">
        <v>117</v>
      </c>
      <c r="K7" s="112"/>
      <c r="L7" s="112"/>
      <c r="M7" s="112"/>
      <c r="N7" s="112"/>
      <c r="O7">
        <v>7</v>
      </c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</row>
    <row r="8" spans="1:42" ht="15.75" thickTop="1" x14ac:dyDescent="0.25">
      <c r="B8" t="s">
        <v>129</v>
      </c>
      <c r="C8">
        <f>C3/C4</f>
        <v>3.5714285714285712</v>
      </c>
      <c r="J8" s="112"/>
      <c r="K8" s="112"/>
      <c r="L8" s="112"/>
      <c r="M8" s="112"/>
      <c r="N8" s="112"/>
      <c r="O8">
        <v>6</v>
      </c>
      <c r="P8" s="92"/>
      <c r="Q8" s="92"/>
      <c r="R8" s="92"/>
      <c r="S8" s="92"/>
      <c r="T8" s="92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</row>
    <row r="9" spans="1:42" x14ac:dyDescent="0.25">
      <c r="J9" s="112"/>
      <c r="K9" s="112"/>
      <c r="L9" s="112"/>
      <c r="M9" s="112"/>
      <c r="N9" s="112"/>
      <c r="O9">
        <v>5</v>
      </c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</row>
    <row r="10" spans="1:42" x14ac:dyDescent="0.25">
      <c r="J10" s="112"/>
      <c r="K10" s="112"/>
      <c r="L10" s="112"/>
      <c r="M10" s="112"/>
      <c r="N10" s="112"/>
      <c r="O10">
        <v>4</v>
      </c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</row>
    <row r="11" spans="1:42" x14ac:dyDescent="0.25">
      <c r="B11" t="s">
        <v>73</v>
      </c>
      <c r="H11" t="s">
        <v>123</v>
      </c>
      <c r="I11" t="s">
        <v>130</v>
      </c>
      <c r="J11" s="112"/>
      <c r="K11" s="112"/>
      <c r="L11" s="112"/>
      <c r="M11" s="112"/>
      <c r="N11" s="112"/>
      <c r="O11">
        <v>3</v>
      </c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</row>
    <row r="12" spans="1:42" x14ac:dyDescent="0.25">
      <c r="B12" t="s">
        <v>122</v>
      </c>
      <c r="C12" t="s">
        <v>132</v>
      </c>
      <c r="D12" t="s">
        <v>133</v>
      </c>
      <c r="E12" t="s">
        <v>134</v>
      </c>
      <c r="F12" t="s">
        <v>135</v>
      </c>
      <c r="G12" t="s">
        <v>136</v>
      </c>
      <c r="H12" t="s">
        <v>76</v>
      </c>
      <c r="I12" t="s">
        <v>76</v>
      </c>
      <c r="J12" s="112"/>
      <c r="K12" s="112"/>
      <c r="L12" s="112"/>
      <c r="M12" s="112"/>
      <c r="N12" s="112"/>
      <c r="O12">
        <v>2</v>
      </c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</row>
    <row r="13" spans="1:42" x14ac:dyDescent="0.25">
      <c r="A13">
        <v>0</v>
      </c>
      <c r="B13">
        <v>0</v>
      </c>
      <c r="C13">
        <v>0</v>
      </c>
      <c r="D13">
        <v>0</v>
      </c>
      <c r="E13">
        <v>0</v>
      </c>
      <c r="G13">
        <v>0</v>
      </c>
      <c r="H13">
        <v>0</v>
      </c>
      <c r="I13">
        <f>'Hypebolic and Asaoka method'!C4</f>
        <v>0</v>
      </c>
      <c r="J13" s="112"/>
      <c r="K13" s="112"/>
      <c r="L13" s="112"/>
      <c r="M13" s="112"/>
      <c r="N13" s="112"/>
      <c r="O13">
        <v>1</v>
      </c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</row>
    <row r="14" spans="1:42" x14ac:dyDescent="0.25">
      <c r="A14">
        <v>1</v>
      </c>
      <c r="B14">
        <f>-Data!U7</f>
        <v>2.7215789473684211</v>
      </c>
      <c r="C14">
        <f>AC16/100</f>
        <v>0.58099999999999996</v>
      </c>
      <c r="D14">
        <f>C14/C$4</f>
        <v>4.1499999999999995</v>
      </c>
      <c r="E14">
        <v>0.42499999999999999</v>
      </c>
      <c r="F14">
        <v>0.12</v>
      </c>
      <c r="G14">
        <f>(1-C$6^2)*E14+(1-C$6-2*C$6^2)*F14</f>
        <v>0.42153750000000001</v>
      </c>
      <c r="H14">
        <f>4*100*B14*G$14*C$4/C$5</f>
        <v>0.49419895991902835</v>
      </c>
      <c r="I14">
        <f>'Hypebolic and Asaoka method'!C5</f>
        <v>2.4784999999999999</v>
      </c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</row>
    <row r="15" spans="1:42" x14ac:dyDescent="0.25">
      <c r="A15">
        <v>2</v>
      </c>
      <c r="B15">
        <f t="shared" ref="B15:B23" si="0">B$14*A15</f>
        <v>5.4431578947368422</v>
      </c>
      <c r="C15">
        <f>AC18/100</f>
        <v>0.54300000000000004</v>
      </c>
      <c r="D15">
        <f t="shared" ref="D15:D19" si="1">C15/C$4</f>
        <v>3.8785714285714286</v>
      </c>
      <c r="E15">
        <v>0.42799999999999999</v>
      </c>
      <c r="F15">
        <v>0.11</v>
      </c>
      <c r="G15">
        <f t="shared" ref="G15:G23" si="2">(1-C$6^2)*E15+(1-C$6-2*C$6^2)*F15</f>
        <v>0.42012000000000005</v>
      </c>
      <c r="H15">
        <f t="shared" ref="H15:H23" si="3">4*100*B15*G$14*C$4/C$5</f>
        <v>0.98839791983805669</v>
      </c>
      <c r="I15">
        <f>'Hypebolic and Asaoka method'!C6</f>
        <v>5.0984999999999996</v>
      </c>
    </row>
    <row r="16" spans="1:42" x14ac:dyDescent="0.25">
      <c r="A16">
        <v>3</v>
      </c>
      <c r="B16">
        <f t="shared" si="0"/>
        <v>8.1647368421052633</v>
      </c>
      <c r="C16">
        <f>AC20/100</f>
        <v>0.50500000000000012</v>
      </c>
      <c r="D16">
        <f t="shared" si="1"/>
        <v>3.6071428571428577</v>
      </c>
      <c r="E16">
        <v>0.43099999999999999</v>
      </c>
      <c r="F16">
        <v>0.1</v>
      </c>
      <c r="G16">
        <f t="shared" si="2"/>
        <v>0.41870249999999998</v>
      </c>
      <c r="H16">
        <f t="shared" si="3"/>
        <v>1.4825968797570854</v>
      </c>
      <c r="I16">
        <f>'Hypebolic and Asaoka method'!C7</f>
        <v>7.0924999999999994</v>
      </c>
      <c r="AC16">
        <f>60-1.9</f>
        <v>58.1</v>
      </c>
    </row>
    <row r="17" spans="1:29" x14ac:dyDescent="0.25">
      <c r="A17">
        <v>4</v>
      </c>
      <c r="B17">
        <f t="shared" si="0"/>
        <v>10.886315789473684</v>
      </c>
      <c r="C17">
        <f>AC22/100</f>
        <v>0.46700000000000008</v>
      </c>
      <c r="D17">
        <f t="shared" si="1"/>
        <v>3.3357142857142859</v>
      </c>
      <c r="E17">
        <v>0.434</v>
      </c>
      <c r="F17">
        <v>9.8000000000000004E-2</v>
      </c>
      <c r="G17">
        <f t="shared" si="2"/>
        <v>0.42052500000000004</v>
      </c>
      <c r="H17">
        <f t="shared" si="3"/>
        <v>1.9767958396761134</v>
      </c>
      <c r="I17">
        <f>'Hypebolic and Asaoka method'!C8</f>
        <v>8.5739999999999998</v>
      </c>
    </row>
    <row r="18" spans="1:29" x14ac:dyDescent="0.25">
      <c r="A18">
        <v>5</v>
      </c>
      <c r="B18">
        <f t="shared" si="0"/>
        <v>13.607894736842105</v>
      </c>
      <c r="C18">
        <f>AC24/100</f>
        <v>0.4290000000000001</v>
      </c>
      <c r="D18">
        <f t="shared" si="1"/>
        <v>3.0642857142857149</v>
      </c>
      <c r="E18">
        <v>0.436</v>
      </c>
      <c r="F18">
        <v>9.7000000000000003E-2</v>
      </c>
      <c r="G18">
        <f t="shared" si="2"/>
        <v>0.42187500000000006</v>
      </c>
      <c r="H18">
        <f t="shared" si="3"/>
        <v>2.4709947995951427</v>
      </c>
      <c r="I18">
        <f>'Hypebolic and Asaoka method'!C9</f>
        <v>9.4819999999999993</v>
      </c>
      <c r="AC18">
        <f>AC16-2*1.9</f>
        <v>54.300000000000004</v>
      </c>
    </row>
    <row r="19" spans="1:29" x14ac:dyDescent="0.25">
      <c r="A19">
        <v>6</v>
      </c>
      <c r="B19">
        <f t="shared" si="0"/>
        <v>16.329473684210527</v>
      </c>
      <c r="C19">
        <f>AC26/100</f>
        <v>0.39100000000000018</v>
      </c>
      <c r="D19">
        <f t="shared" si="1"/>
        <v>2.792857142857144</v>
      </c>
      <c r="E19">
        <v>0.45</v>
      </c>
      <c r="F19">
        <v>9.5000000000000001E-2</v>
      </c>
      <c r="G19">
        <f t="shared" si="2"/>
        <v>0.43335000000000001</v>
      </c>
      <c r="H19">
        <f t="shared" si="3"/>
        <v>2.9651937595141709</v>
      </c>
      <c r="I19">
        <f>'Hypebolic and Asaoka method'!C10</f>
        <v>10.09</v>
      </c>
    </row>
    <row r="20" spans="1:29" x14ac:dyDescent="0.25">
      <c r="A20">
        <v>7</v>
      </c>
      <c r="B20">
        <f t="shared" si="0"/>
        <v>19.051052631578948</v>
      </c>
      <c r="G20">
        <f t="shared" si="2"/>
        <v>0</v>
      </c>
      <c r="H20">
        <f t="shared" si="3"/>
        <v>3.459392719433199</v>
      </c>
      <c r="AC20">
        <f>AC18-2*1.9</f>
        <v>50.500000000000007</v>
      </c>
    </row>
    <row r="21" spans="1:29" x14ac:dyDescent="0.25">
      <c r="A21">
        <v>8</v>
      </c>
      <c r="B21">
        <f t="shared" si="0"/>
        <v>21.772631578947369</v>
      </c>
      <c r="G21">
        <f t="shared" si="2"/>
        <v>0</v>
      </c>
      <c r="H21">
        <f t="shared" si="3"/>
        <v>3.9535916793522268</v>
      </c>
    </row>
    <row r="22" spans="1:29" x14ac:dyDescent="0.25">
      <c r="A22">
        <v>9</v>
      </c>
      <c r="B22">
        <f t="shared" si="0"/>
        <v>24.49421052631579</v>
      </c>
      <c r="G22">
        <f t="shared" si="2"/>
        <v>0</v>
      </c>
      <c r="H22">
        <f t="shared" si="3"/>
        <v>4.4477906392712558</v>
      </c>
      <c r="AC22">
        <f>AC20-2*1.9</f>
        <v>46.70000000000001</v>
      </c>
    </row>
    <row r="23" spans="1:29" x14ac:dyDescent="0.25">
      <c r="A23">
        <v>10</v>
      </c>
      <c r="B23">
        <f t="shared" si="0"/>
        <v>27.215789473684211</v>
      </c>
      <c r="G23">
        <f t="shared" si="2"/>
        <v>0</v>
      </c>
      <c r="H23">
        <f t="shared" si="3"/>
        <v>4.9419895991902854</v>
      </c>
    </row>
    <row r="24" spans="1:29" x14ac:dyDescent="0.25">
      <c r="AC24">
        <f>AC22-2*1.9</f>
        <v>42.900000000000013</v>
      </c>
    </row>
    <row r="26" spans="1:29" x14ac:dyDescent="0.25">
      <c r="AC26">
        <f>AC24-2*1.9</f>
        <v>39.100000000000016</v>
      </c>
    </row>
  </sheetData>
  <mergeCells count="3">
    <mergeCell ref="J7:N13"/>
    <mergeCell ref="I6:I7"/>
    <mergeCell ref="G5:H5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9</xdr:col>
                <xdr:colOff>76200</xdr:colOff>
                <xdr:row>0</xdr:row>
                <xdr:rowOff>114300</xdr:rowOff>
              </from>
              <to>
                <xdr:col>10</xdr:col>
                <xdr:colOff>257175</xdr:colOff>
                <xdr:row>2</xdr:row>
                <xdr:rowOff>142875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9</xdr:col>
                <xdr:colOff>0</xdr:colOff>
                <xdr:row>4</xdr:row>
                <xdr:rowOff>0</xdr:rowOff>
              </from>
              <to>
                <xdr:col>12</xdr:col>
                <xdr:colOff>228600</xdr:colOff>
                <xdr:row>5</xdr:row>
                <xdr:rowOff>38100</xdr:rowOff>
              </to>
            </anchor>
          </objectPr>
        </oleObject>
      </mc:Choice>
      <mc:Fallback>
        <oleObject progId="Equation.3" shapeId="717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Data</vt:lpstr>
      <vt:lpstr>Defleksi</vt:lpstr>
      <vt:lpstr>Kec s</vt:lpstr>
      <vt:lpstr>Kec konsolidasi</vt:lpstr>
      <vt:lpstr>Kalibrasi letak dial</vt:lpstr>
      <vt:lpstr>Hypebolic and Asaoka method</vt:lpstr>
      <vt:lpstr>Stainbrener</vt:lpstr>
      <vt:lpstr>Data!Print_Area</vt:lpstr>
      <vt:lpstr>Defleksi!Print_Area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cp:lastPrinted>2017-02-06T10:43:42Z</cp:lastPrinted>
  <dcterms:created xsi:type="dcterms:W3CDTF">2014-03-31T17:28:33Z</dcterms:created>
  <dcterms:modified xsi:type="dcterms:W3CDTF">2017-06-28T08:45:32Z</dcterms:modified>
</cp:coreProperties>
</file>